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680" windowWidth="15195" windowHeight="7590"/>
  </bookViews>
  <sheets>
    <sheet name="Foaie1" sheetId="1" r:id="rId1"/>
    <sheet name="Foaie2" sheetId="2" r:id="rId2"/>
    <sheet name="Foaie3" sheetId="3" r:id="rId3"/>
  </sheets>
  <calcPr calcId="145621"/>
</workbook>
</file>

<file path=xl/calcChain.xml><?xml version="1.0" encoding="utf-8"?>
<calcChain xmlns="http://schemas.openxmlformats.org/spreadsheetml/2006/main">
  <c r="E212" i="1" l="1"/>
  <c r="E396" i="1" l="1"/>
  <c r="E371" i="1" l="1"/>
  <c r="E363" i="1"/>
  <c r="E68" i="1" l="1"/>
  <c r="E135" i="1" l="1"/>
  <c r="E27" i="1"/>
  <c r="E405" i="1" l="1"/>
  <c r="E432" i="1"/>
  <c r="E71" i="1"/>
  <c r="E70" i="1" s="1"/>
  <c r="E66" i="1" l="1"/>
  <c r="E64" i="1"/>
  <c r="E63" i="1" l="1"/>
  <c r="E62" i="1" s="1"/>
  <c r="E426" i="1"/>
  <c r="E425" i="1" s="1"/>
  <c r="E422" i="1"/>
  <c r="E419" i="1" l="1"/>
  <c r="E418" i="1" l="1"/>
  <c r="E417" i="1" s="1"/>
  <c r="E408" i="1"/>
  <c r="E380" i="1"/>
  <c r="E391" i="1"/>
  <c r="E390" i="1" s="1"/>
  <c r="E209" i="1"/>
  <c r="E160" i="1"/>
  <c r="E140" i="1"/>
  <c r="E139" i="1" s="1"/>
  <c r="E134" i="1"/>
  <c r="E119" i="1"/>
  <c r="E121" i="1"/>
  <c r="E105" i="1"/>
  <c r="E104" i="1" s="1"/>
  <c r="E83" i="1"/>
  <c r="E77" i="1"/>
  <c r="E74" i="1"/>
  <c r="E59" i="1"/>
  <c r="E13" i="1"/>
  <c r="E404" i="1" l="1"/>
  <c r="E403" i="1" s="1"/>
  <c r="E402" i="1" s="1"/>
  <c r="E118" i="1"/>
  <c r="E76" i="1"/>
  <c r="E73" i="1" s="1"/>
  <c r="E61" i="1" s="1"/>
  <c r="E108" i="1" l="1"/>
  <c r="H128" i="1" l="1"/>
  <c r="E127" i="1"/>
  <c r="E126" i="1" s="1"/>
  <c r="E125" i="1" s="1"/>
  <c r="E124" i="1" s="1"/>
  <c r="H125" i="1"/>
  <c r="H124" i="1"/>
  <c r="E211" i="1" l="1"/>
  <c r="E107" i="1" l="1"/>
  <c r="E132" i="1" l="1"/>
  <c r="E117" i="1"/>
  <c r="E116" i="1" s="1"/>
  <c r="E115" i="1" s="1"/>
  <c r="H117" i="1"/>
  <c r="H116" i="1"/>
  <c r="E16" i="1" l="1"/>
  <c r="E32" i="1"/>
  <c r="E413" i="1"/>
  <c r="E412" i="1" s="1"/>
  <c r="E411" i="1" s="1"/>
  <c r="E410" i="1" s="1"/>
  <c r="E401" i="1" s="1"/>
  <c r="E143" i="1"/>
  <c r="E362" i="1" l="1"/>
  <c r="E208" i="1" s="1"/>
  <c r="E379" i="1" l="1"/>
  <c r="E378" i="1" s="1"/>
  <c r="E443" i="1" l="1"/>
  <c r="E437" i="1"/>
  <c r="E431" i="1"/>
  <c r="E204" i="1" l="1"/>
  <c r="E203" i="1" s="1"/>
  <c r="E202" i="1" s="1"/>
  <c r="H202" i="1"/>
  <c r="H445" i="1" l="1"/>
  <c r="H443" i="1"/>
  <c r="E442" i="1"/>
  <c r="E441" i="1" s="1"/>
  <c r="E440" i="1" s="1"/>
  <c r="H442" i="1"/>
  <c r="H441" i="1"/>
  <c r="H440" i="1"/>
  <c r="E153" i="1" l="1"/>
  <c r="E131" i="1"/>
  <c r="E130" i="1" s="1"/>
  <c r="E112" i="1"/>
  <c r="E103" i="1" s="1"/>
  <c r="E88" i="1"/>
  <c r="E87" i="1" s="1"/>
  <c r="E40" i="1"/>
  <c r="E93" i="1" l="1"/>
  <c r="H429" i="1" l="1"/>
  <c r="H410" i="1"/>
  <c r="H401" i="1"/>
  <c r="E86" i="1" l="1"/>
  <c r="E85" i="1" s="1"/>
  <c r="E15" i="1"/>
  <c r="H439" i="1" l="1"/>
  <c r="H437" i="1"/>
  <c r="E436" i="1"/>
  <c r="H436" i="1"/>
  <c r="H430" i="1"/>
  <c r="E430" i="1" l="1"/>
  <c r="E429" i="1" s="1"/>
  <c r="E416" i="1" l="1"/>
  <c r="E415" i="1" s="1"/>
  <c r="E152" i="1"/>
  <c r="E142" i="1" l="1"/>
  <c r="E138" i="1" s="1"/>
  <c r="E39" i="1"/>
  <c r="E12" i="1" s="1"/>
  <c r="E159" i="1"/>
  <c r="H133" i="1"/>
  <c r="E92" i="1"/>
  <c r="E91" i="1" s="1"/>
  <c r="H199" i="1"/>
  <c r="H90" i="1"/>
  <c r="H92" i="1"/>
  <c r="H93" i="1"/>
  <c r="H103" i="1"/>
  <c r="H129" i="1"/>
  <c r="H137" i="1"/>
  <c r="H142" i="1"/>
  <c r="H143" i="1"/>
  <c r="H150" i="1"/>
  <c r="H188" i="1"/>
  <c r="H201" i="1"/>
  <c r="H16" i="1"/>
  <c r="H40" i="1"/>
  <c r="H15" i="1"/>
  <c r="H138" i="1"/>
  <c r="H39" i="1"/>
  <c r="H91" i="1"/>
  <c r="H130" i="1"/>
  <c r="H151" i="1"/>
  <c r="H159" i="1"/>
  <c r="H160" i="1"/>
  <c r="E137" i="1" l="1"/>
  <c r="E151" i="1"/>
  <c r="E150" i="1" s="1"/>
  <c r="E129" i="1" l="1"/>
  <c r="E123" i="1" s="1"/>
  <c r="E90" i="1"/>
  <c r="E207" i="1"/>
  <c r="E206" i="1" s="1"/>
  <c r="E11" i="1" l="1"/>
</calcChain>
</file>

<file path=xl/sharedStrings.xml><?xml version="1.0" encoding="utf-8"?>
<sst xmlns="http://schemas.openxmlformats.org/spreadsheetml/2006/main" count="481" uniqueCount="411">
  <si>
    <t>LISTA</t>
  </si>
  <si>
    <t>UM</t>
  </si>
  <si>
    <t>Cantitate</t>
  </si>
  <si>
    <t xml:space="preserve">Valoare </t>
  </si>
  <si>
    <t>Plăţi efectuate</t>
  </si>
  <si>
    <t>Suma</t>
  </si>
  <si>
    <t>Nominalizarea achiziţiilor de bunuri şi altor cheltuieli de investiţii</t>
  </si>
  <si>
    <t>Nr. şi data documentului</t>
  </si>
  <si>
    <t>e. Alte cheltuieli asimilate investiţiilor (71.03)</t>
  </si>
  <si>
    <t>51.02
01.03</t>
  </si>
  <si>
    <t>AUTORITĂŢI EXECUTIVE</t>
  </si>
  <si>
    <t>b. Dotări independente</t>
  </si>
  <si>
    <t>Maşini, echipamente şi mijloace de transport (71.01.02)</t>
  </si>
  <si>
    <t>Alte active fixe (71.01.30)</t>
  </si>
  <si>
    <t xml:space="preserve">c. Cheltuieli pentru elaborarea studiilor de prefezabilitate, a studiilor de fezabilitate, proiectelor şi altor studii aferente obiectivelor de investiţii                                  </t>
  </si>
  <si>
    <t xml:space="preserve">66.02. </t>
  </si>
  <si>
    <t>SĂNĂTATE</t>
  </si>
  <si>
    <t>66.02.06.01</t>
  </si>
  <si>
    <t>Spitale generale</t>
  </si>
  <si>
    <t>66.02.50.50</t>
  </si>
  <si>
    <t>Alte cheltuieli în domeniul sănătăţii</t>
  </si>
  <si>
    <t>Direcţia Generală de Asistenţă Socială şi Protecţia Copilului</t>
  </si>
  <si>
    <t>68.02.    06</t>
  </si>
  <si>
    <t xml:space="preserve">b. Dotări independente </t>
  </si>
  <si>
    <t>80.02</t>
  </si>
  <si>
    <t>ACŢIUNI GENERALE ECONOMICE, COMERCIALE ŞI DE MUNCĂ</t>
  </si>
  <si>
    <t>80.02  01.10</t>
  </si>
  <si>
    <t>Programe de dezvoltare regională şi socială</t>
  </si>
  <si>
    <t>84.02</t>
  </si>
  <si>
    <t>TRANSPORTURI</t>
  </si>
  <si>
    <t>84.02  03.01</t>
  </si>
  <si>
    <t>Drumuri şi Poduri</t>
  </si>
  <si>
    <t>mii lei</t>
  </si>
  <si>
    <t>68.02</t>
  </si>
  <si>
    <t>ASIGURĂRI ŞI ASISTENŢĂ SOCIALĂ</t>
  </si>
  <si>
    <t>Asistenţă socială pentru familie şi copii</t>
  </si>
  <si>
    <t>54.02
50</t>
  </si>
  <si>
    <t>ALTE SERVICII PUBLICE GENERALE</t>
  </si>
  <si>
    <t>ROMÂNIA</t>
  </si>
  <si>
    <t>JUDEŢUL HARGHITA</t>
  </si>
  <si>
    <t>CONSILIUL JUDEŢEAN</t>
  </si>
  <si>
    <t>BUGETUL LOCAL</t>
  </si>
  <si>
    <t>66.10.06.01</t>
  </si>
  <si>
    <t>SPITALE GENERALE</t>
  </si>
  <si>
    <t>BUGETUL INSTITUȚIILOR PUBLICE FINANȚATE DIN VENITURI PROPRII INTEGRAL SAU PARȚIAL</t>
  </si>
  <si>
    <t xml:space="preserve"> Borboly Csaba                                                          Bicăjanu Vasile</t>
  </si>
  <si>
    <t xml:space="preserve">   preşedinte                                                             director general</t>
  </si>
  <si>
    <t xml:space="preserve">             </t>
  </si>
  <si>
    <t>Proiectare pod pe DJ 123F peste râul Olt, Ciba-Ciceu (asistență tehnică din partea proiectantului)</t>
  </si>
  <si>
    <t>Asistență tehnică în vederea pregătirii aplicației de finanțare pentru ”Reabilitare DJ 137 (Odorheiu Secuiesc - Cristuru Secuiesc) prin DN 13C și E60” prin POR 2014-2020</t>
  </si>
  <si>
    <t>Asistență tehnică în vederea pregătirii aplicației de finanțare pentru ”Reabilitare DJ 131 - DJ 133 - DJ137A” prin POR 2014-2020</t>
  </si>
  <si>
    <t>Asistență tehnică în vederea pregătirii aplicației de finanțare pentru ”Reabilitare DJ 128” prin POR 2014-2020</t>
  </si>
  <si>
    <t>Asistență tehnică în vederea pregătirii aplicației de finanțare pentru ”Reabilitare DJ 125” prin POR 2014-2020</t>
  </si>
  <si>
    <t>SPITALUL JUDEȚEAN DE URGENȚĂ MIERCUREA CIUC</t>
  </si>
  <si>
    <t>SPITALUL DE PSIHIATRIE TULGHEȘ</t>
  </si>
  <si>
    <t>Péli Levente</t>
  </si>
  <si>
    <t>FONDURI EXTERNE NERAMBURSABILE</t>
  </si>
  <si>
    <t>Alte active fixe</t>
  </si>
  <si>
    <t>Server</t>
  </si>
  <si>
    <t>Serviciul Public Salvamont</t>
  </si>
  <si>
    <t>Reabilitare DJ 127, județul Harghita, km 8+921-30+500 (elaborare DALI + PT)</t>
  </si>
  <si>
    <t>Reabilitare DJ 127A, km 40+585-59+071, inclusiv reparația/reconstrucția/refacerea lucrărilor de artă afectate de inundațiile din perioada 7 iunie – 4 iulie 2016  (elaborare DALI+PT)</t>
  </si>
  <si>
    <t xml:space="preserve">Reabilitare DJ 134 lim. Jud. Mures - Uilac - lim. Jud. Mures, km 18+400-21+240 și km 22+640-24+550  (elaborare DALI+PT) </t>
  </si>
  <si>
    <t>„Modernizare sistem rutier pe DJ 134A, DN 13C - Șoimoșu Mic-Cristuru Secuiesc, Km 7+518-15+484 pe tronsonul km 12+020 – 12+631” (actualizare si completare PT)</t>
  </si>
  <si>
    <t>Decolmatare, refacerea terasamentului și a DJ 135 (asfaltat) pe 30 ml, precum și repararea podețelor 62+150, 62+200, 62+660 km (elaborare DALI+PT)</t>
  </si>
  <si>
    <t>Consolidare sistem rutier pe DJ 136B, județul Harghita, km 13+100-21+200 (actualizare proiect, faza DALI + PT)</t>
  </si>
  <si>
    <t>Elaborare Plan Urbanistic Zonal Munții Harghita</t>
  </si>
  <si>
    <t>60.02.02</t>
  </si>
  <si>
    <t>APĂRARE NAȚIONALĂ</t>
  </si>
  <si>
    <t>Centrul Militar Județean Harghita</t>
  </si>
  <si>
    <t>Pod pe DJ 153D, km 11+795 Subcetate, comuna Subcetate, județul Harghita</t>
  </si>
  <si>
    <t>Reabilitarea sistemului rutier pe DJ 153D, km 1+000 – 4+500 (elaborare DALI + PT)</t>
  </si>
  <si>
    <t>Microscop operator</t>
  </si>
  <si>
    <t>67.10</t>
  </si>
  <si>
    <t>CULTURĂ, RECREERE ŞI RELIGIE</t>
  </si>
  <si>
    <t>Mobilier, aparatură birotică şi alte active fixe corporale (71.01.03)</t>
  </si>
  <si>
    <t xml:space="preserve">c. Cheltuieli pentru elaborarea studiilor de prefezabilitate, a studiilor de fezabilitate, proiectelor şi altor studii aferente obiectivelor de investiţii                                     </t>
  </si>
  <si>
    <t>Reabilitare DJ 113B, km 2+600 intrare sat Lăzărești -13+500 intersecție DJ 113A  (elaborare DALI+PT)</t>
  </si>
  <si>
    <t>Reabilitare DJ 123C, km 1+856-7+000 - ieșire sat Hosasău  (elaborare DALI+PT)</t>
  </si>
  <si>
    <t>Dronă cu cameră 4k și telecomandă</t>
  </si>
  <si>
    <t>Realizarea unei clădiri noi pentru secțiile Pneumologie și Boli infecțioase (SF)</t>
  </si>
  <si>
    <t>Imprimante multifuncționale</t>
  </si>
  <si>
    <t>director general adjunct</t>
  </si>
  <si>
    <t>Aparat de încălzire fluide</t>
  </si>
  <si>
    <t>Developeză umedă</t>
  </si>
  <si>
    <t>Reabilitare DJ 123, km 7+000 -21+500 (inclusiv reparația/refacerea drumului/lucrărilor de artă afectate de inundațiile din perioada 30 mai – 3 iunie 2016) - elaborare DALI+PT</t>
  </si>
  <si>
    <t>Reabilitare sistem rutier pe DJ 136A, km 3+800 - 8+588, lim. Jud. Mureș - satul Crișeni (actualizare proiect, faza DALI)</t>
  </si>
  <si>
    <t>Reabilitare sistem rutier pe DJ 138A, km 0+000 - 5+250 (elaborare DALI + PT)</t>
  </si>
  <si>
    <t>Generator de curent electric</t>
  </si>
  <si>
    <t xml:space="preserve">Realizarea sistemului on-line integrat de informații al Consiliului Județean Harghita </t>
  </si>
  <si>
    <t>Rucsacuri cu airbag și pip</t>
  </si>
  <si>
    <t>Modernizare drum județean DJ 132A, Mărtiniş –  Mereşti, km 0+000-6+135 (asistență tehnică din partea proiectantului)</t>
  </si>
  <si>
    <t>Proiectare DJ 134A, Şoimuşu Mic – Cristuru Secuiesc (asistență tehnică din partea proiectantului)</t>
  </si>
  <si>
    <t>Reabilitare sistem rutier pe DJ 135, km 63+100-74+210, de la DJ 136B până la Cobătești (DN 13C), județul Harghita (asistență tehnică din partea proiectantului)</t>
  </si>
  <si>
    <t>Turn de laparoscopie</t>
  </si>
  <si>
    <t>Pat terapie intensivă</t>
  </si>
  <si>
    <t>Trusă de mică chirurgie</t>
  </si>
  <si>
    <t>Lampă de examinare</t>
  </si>
  <si>
    <t>Spirometru</t>
  </si>
  <si>
    <t>Trusă de microchirurgie laringiană</t>
  </si>
  <si>
    <t>Trusă pentru endoscopia sinusului maxilar</t>
  </si>
  <si>
    <t>Timpanometru</t>
  </si>
  <si>
    <t>Lampă frontală</t>
  </si>
  <si>
    <t>Set instrumente</t>
  </si>
  <si>
    <t>Casolete de sterilizare mediu</t>
  </si>
  <si>
    <t>Aspirator chirurgical</t>
  </si>
  <si>
    <t>Drumuri și Poduri</t>
  </si>
  <si>
    <t xml:space="preserve">c. Cheltuieli pentru elaborarea studiilor de prefezabilitate, a studiilor de fezabilitate, proiectelor şi altor studii aferente obiectivelor de investiţii    </t>
  </si>
  <si>
    <t>Alte active fixe (58)</t>
  </si>
  <si>
    <t xml:space="preserve">Amenajare Ambulatoriu la parter și etajul 1 al clădirii Policlinică din Miercurea-Ciuc – elaborare DALI </t>
  </si>
  <si>
    <t xml:space="preserve">Studii privind patrimoniul construit tradițional al localităților </t>
  </si>
  <si>
    <t>87.02. 04</t>
  </si>
  <si>
    <t>TURISM</t>
  </si>
  <si>
    <t xml:space="preserve">Lucrări necesare finalizării proiectului ”Modernizarea și reabilitarea Băilor Tradiționale din Comuna Sântimbru”– proiect tehnic revizuit (PT+ PAC) </t>
  </si>
  <si>
    <t>Trusă histerectomie</t>
  </si>
  <si>
    <t xml:space="preserve">Produse informative și de promovare - aplicație smartphone în cadrul proiectului Insights </t>
  </si>
  <si>
    <t>Lucrări de reabilitare și reamenajare a vilei nr. 23 din localitatea Băile Homorod, aparținătoare patrimoniului județului (DALI)</t>
  </si>
  <si>
    <t>Lucrări de reabilitare și reamenajare a vilei nr. 25 din localitatea Băile Homorod, aparținătoare patrimoniului județului (DALI)</t>
  </si>
  <si>
    <t>Reabilitarea unor imobile pentru inființare de Incubator de afaceri în Municipiul Miercurea Ciuc (Faza Studiu de fezabilitate inclusiv Analiza Cost-Beneficu) în cadrul P.O.R. 2014-2020, Axa 2, Prioritatea de investiții 2.1.B.</t>
  </si>
  <si>
    <t>Modernizare drum județean pe DJ 131A, Comănești - Mărtiniș, km 10+150-16+775 (actualizare proiect)</t>
  </si>
  <si>
    <t>Reabilitare sistem rutier pe DJ 123F, km 1+348-3+093 (elaborare DALI+PT)</t>
  </si>
  <si>
    <t>Reabilitare sistem rutier pe DJ 136A, km 14+200-22+390, comuna Atid - satul Atia, comuna Corund (elaborare DALI +PT)</t>
  </si>
  <si>
    <t>Reabilitare DJ 133, între limita cu județul Mureș și intersecția cu DC15, km 15+000-16+396 (elaborare DALI+PT)</t>
  </si>
  <si>
    <t>Congelator biomedical</t>
  </si>
  <si>
    <t>Masă radiantă cu unitate de reanimare nou-născuți</t>
  </si>
  <si>
    <t>Pulsoximetru cu senzori de uz uman</t>
  </si>
  <si>
    <t>Aparat de resuscitare cu piesă în T</t>
  </si>
  <si>
    <t>Aparat de ventilație neinvazivă tip CPAP pentru nou-născuți</t>
  </si>
  <si>
    <t>Videocolonoscop</t>
  </si>
  <si>
    <t>Dezvoltare site-uri de specialitate www.patrimoniuconstruit.ro și www.tinutulsecuiesc-360.ro</t>
  </si>
  <si>
    <t>Centrul Cultural Județean Harghita</t>
  </si>
  <si>
    <t>67.02</t>
  </si>
  <si>
    <t>CULTURĂ, RECREERE ȘI RELIGIE</t>
  </si>
  <si>
    <t>67.02.    03.02</t>
  </si>
  <si>
    <t>Biblioteci publice comunale, orășenești și municipale</t>
  </si>
  <si>
    <t>Biblioteca Județenă ”Kájoni János”</t>
  </si>
  <si>
    <t>Ventilator static adult cu modul pediatric și nou-născuți pentru ventilație asistată și controlată - secția UPU</t>
  </si>
  <si>
    <t>Ventilator de transport - secția UPU</t>
  </si>
  <si>
    <t>Platformă electrochirurgicală - secția Chirurgie</t>
  </si>
  <si>
    <t>Lupe chirurgicale</t>
  </si>
  <si>
    <t>Doppler vascular portabil</t>
  </si>
  <si>
    <t>Banda pneumatica Tourniquet</t>
  </si>
  <si>
    <t>Dermatom electric</t>
  </si>
  <si>
    <t>68.02. 05.02</t>
  </si>
  <si>
    <t>Asistenţă socială în caz de invalidităţi</t>
  </si>
  <si>
    <t>Pompe centrala termică</t>
  </si>
  <si>
    <t>Sistem compact vas WC cu rezervor din inox</t>
  </si>
  <si>
    <t>Studiu de evaluare adecvată și raport de mediu necesar obținerii avizului de mediu Planul Urbanistic Zonal Munții Harghita</t>
  </si>
  <si>
    <t xml:space="preserve">Lucrări de reabilitare și reamenajare a Vilei nr. 15 în localitatea Băile Homorod (DALI) </t>
  </si>
  <si>
    <t xml:space="preserve">Lucrări de reabilitare și reamenajare a Vilei nr. 16 în localitatea Băile Homorod (DALI) </t>
  </si>
  <si>
    <t xml:space="preserve">Lucrări de reabilitare și reamenajare a Vilei nr. 16 în localitatea Băile Homorod (PT+DDE) </t>
  </si>
  <si>
    <t xml:space="preserve">Lucrări de reabilitare și reamenajare a Vilei nr. 24 în localitatea Băile Homorod (PT+DDE) </t>
  </si>
  <si>
    <t>Reabilitare acces și realizare parcare auto la locuințele de serviciu pentru medici (DALI)</t>
  </si>
  <si>
    <t>Achiziția unui autovehicul</t>
  </si>
  <si>
    <t>Plan de Acțiune Locală proiect CD-ETA</t>
  </si>
  <si>
    <t>la Hotărârea nr.              /2019</t>
  </si>
  <si>
    <t>detaliată a poziției globale "ALTE CHELTUIELI DE INVESTIŢII" pe anul 2019, defalcată pe categorii</t>
  </si>
  <si>
    <t>Achiziționarea unor terenuri și imobile</t>
  </si>
  <si>
    <t>a. Achiziţii de imobile</t>
  </si>
  <si>
    <t>Achiziția a trei autovehicule</t>
  </si>
  <si>
    <t>Computere portabile</t>
  </si>
  <si>
    <t>Imprimantă de carduri</t>
  </si>
  <si>
    <t>Televizoare inteligente (Smart TV)</t>
  </si>
  <si>
    <t xml:space="preserve">Furnizare server, suport pentru sistemul online de informații al Consiliului Județean Harghita </t>
  </si>
  <si>
    <t xml:space="preserve">Aparat de fotografiat cu accesorii </t>
  </si>
  <si>
    <t xml:space="preserve">Telefoane mobile </t>
  </si>
  <si>
    <t xml:space="preserve">Modernizare sistem de conferință și votare </t>
  </si>
  <si>
    <t xml:space="preserve">Székely termék/Produs secuiesc/Sekler product (reînnoirea licenței de marcă) </t>
  </si>
  <si>
    <t>Sistem de monitorizare a sarcinilor</t>
  </si>
  <si>
    <t>Sistem online despre investiții</t>
  </si>
  <si>
    <t xml:space="preserve">Sistem on-line de eliberare al autorizațiilor speciale de transport </t>
  </si>
  <si>
    <t xml:space="preserve">Achiziționarea unui program de registratură </t>
  </si>
  <si>
    <t>Modernizare Canton Homorod Băi (elaborare DALI)</t>
  </si>
  <si>
    <t xml:space="preserve">Reabilitare acces pietonal și auto la Palatul administrativ al Consiliului Județean Harghita (DALI+PT) </t>
  </si>
  <si>
    <t>Extindere galerie de artă și expoziții la sediul Consiliului Județean Harghita - expertiză tehnică</t>
  </si>
  <si>
    <r>
      <t>Lucrări de reabilitare și reamenajare a Vilei nr. 15 în localitatea Băile Homorod (</t>
    </r>
    <r>
      <rPr>
        <b/>
        <sz val="11"/>
        <rFont val="Calibri"/>
        <family val="2"/>
        <charset val="238"/>
      </rPr>
      <t>PT+DDE</t>
    </r>
    <r>
      <rPr>
        <sz val="11"/>
        <rFont val="Calibri"/>
        <family val="2"/>
        <charset val="238"/>
      </rPr>
      <t xml:space="preserve">) </t>
    </r>
  </si>
  <si>
    <t xml:space="preserve">Lucrări de reabilitare și reamenajare a Vilei nr. 24 în localitatea Băile Homorod (SF completat cu elemente din DALI) </t>
  </si>
  <si>
    <r>
      <t>Lucrări de reabilitare și reamenajare a vilei nr. 25 din localitatea Băile Homorod, aparținătoare patrimoniului județului (</t>
    </r>
    <r>
      <rPr>
        <b/>
        <sz val="11"/>
        <rFont val="Calibri"/>
        <family val="2"/>
        <charset val="238"/>
      </rPr>
      <t>PT+DDE</t>
    </r>
    <r>
      <rPr>
        <sz val="11"/>
        <rFont val="Calibri"/>
        <family val="2"/>
        <charset val="238"/>
      </rPr>
      <t>)</t>
    </r>
  </si>
  <si>
    <t>Creșterea eficienței energetice a Palatului Administrativ al județului Harghita, situat în Miercurea Ciuc, Piața Libertății nr. 5, județul Harghita, aparținând domeniului public al județului Harghita (DALI)</t>
  </si>
  <si>
    <t>Creșterea eficienței energetice a Palatului Administrativ al județului Harghita, situat în Miercurea Ciuc, Piața Libertății nr. 5, județul Harghita, aparținând domeniului public al județului Harghita (PT+DDE)</t>
  </si>
  <si>
    <t xml:space="preserve">Achiziționarea, furnizarea și instalarea unei uşi de garaj secţională în Palatul Administrativ al judeţului Harghita </t>
  </si>
  <si>
    <t>Achiziționare case de refugiu</t>
  </si>
  <si>
    <t>Saltele vacumatice</t>
  </si>
  <si>
    <t>Tărgi de salvare pentru teren accidentat</t>
  </si>
  <si>
    <t>Telefoane mobile satelit</t>
  </si>
  <si>
    <t>Radiouri Tetra</t>
  </si>
  <si>
    <t>Calculator pentru prelucrarea datelor de pe camera de 360 grade</t>
  </si>
  <si>
    <t xml:space="preserve">Expertiza tehnică Baza salvamont Harghita Mădăraș </t>
  </si>
  <si>
    <t xml:space="preserve">Reabilitare/spor putere post transformare Spital Județean Harghita (proiectrare DALI+PAC+PTE) </t>
  </si>
  <si>
    <t>Amenajare Ambulatoriu la parter și etajul 1 al clădirii Policlinică din Miercurea-Ciuc – elaborare PTE+PAC</t>
  </si>
  <si>
    <t>Extindere-modernizare și dotare UPU (SF)</t>
  </si>
  <si>
    <t>Extindere-modernizare și dotare UPU (PAC+PTE)</t>
  </si>
  <si>
    <t>Heliport la Spitalul Județean de Urgență Miercurea Ciuc (SF)</t>
  </si>
  <si>
    <t>Realizarea unei clădiri noi pentru secțiile Pneumologie și Boli infecțioase (PT+DDE)</t>
  </si>
  <si>
    <t>Proiect Tehnic revizuit privind continuarea lucrărilor de ”Reamenajarea etajului 2 și extinderea prin supraetajare a corpului C al clădirii Spitalului Județean de Urgență Miercurea Ciuc” (necesare finalizării proiectului)</t>
  </si>
  <si>
    <t xml:space="preserve">Achiziție generator de curent electric pentru Centrul de Transfuzie Sanguină Harghita </t>
  </si>
  <si>
    <t xml:space="preserve">Reabilitare energetică și Modernizare Policlinica stomatologică (elaborare DALI) </t>
  </si>
  <si>
    <t>Reabilitarea și modernizarea Centrului de Sănătate Sânmartin (elaborare DALI)</t>
  </si>
  <si>
    <t xml:space="preserve">Lucrări de reparații acoperiș, jgheaburi și burlane, tencuiala din fațada principală, zugrăveala precum și schimbarea geamurilor vechi deteriorate în geamuri termopane din fațada din spate, la Dispensarul medical din str. Petőfi nr. 14 </t>
  </si>
  <si>
    <t xml:space="preserve">Lucrări de reparații acoperiș, jgheaburi, burlane și trotuar de protecție în jurul clădirii la Dispensarul medical din str. Patinoar, nr. 3 </t>
  </si>
  <si>
    <t>Container</t>
  </si>
  <si>
    <t xml:space="preserve">Construire 2 case de tip familial și un Centru de consiliere și suport pentru copil și familie în Cristuru-Secuiesc (SF) </t>
  </si>
  <si>
    <t xml:space="preserve">Centrală termică cu proiectare și instalare la Sediul Centrului de Plasament nr. 2 Miercurea-Ciuc </t>
  </si>
  <si>
    <t>Reabilitarea unor imobile pentru Înființare de Incubator de afaceri în Orașul Cristuru Secuiesc (Faza Studiu de fezabilitate inclusiv Analiza Cost-Beneficiu) în cadrul P.O.R. 2014-2020, Axa 2, Prioritatea de investiții 2.1.B.</t>
  </si>
  <si>
    <t>Reabilitarea unor imobile pentru inființare de Incubator de afaceri în Municipiul Miercurea Ciuc (DTAC+PT) în cadrul P.O.R. 2014-2020, Axa 2, Prioritatea de investiții 2.1.B.</t>
  </si>
  <si>
    <t xml:space="preserve">Actualizarea Strategiei de Dezvoltare Rurală a Județului Hargita pe perioada 2010-2020, axată pe dezvoltarea sectorului agrar </t>
  </si>
  <si>
    <t>Elaborare Plan Urbanistic Zonal Ciomatu Mare - Lacul Sf. Ana</t>
  </si>
  <si>
    <t>Grupuri electrogene portabile</t>
  </si>
  <si>
    <t>Frează zăpadă pentru tractor</t>
  </si>
  <si>
    <t xml:space="preserve">Motoferăstraie  </t>
  </si>
  <si>
    <t>Robot de pornire (redresor)</t>
  </si>
  <si>
    <t xml:space="preserve">Motodebitatoare cu disc (funcționare cu motor pe benzină) </t>
  </si>
  <si>
    <t xml:space="preserve">Refacere lucrări și infrastructură apărare pe DJ 127B km 0+000-2+500, inclusiv reparații 1 pod și reparații a 8 podețe afectate de inundațiile din perioada 7 iunie – 4 iulie 2016  (elaborare DALI+PT) </t>
  </si>
  <si>
    <t xml:space="preserve">Lucrări necesare eliminării efectelor inundației pe DJ 131, la Km 70+050-70+150 proiectare, faza DALI </t>
  </si>
  <si>
    <t>Modernizare sistem rutier pe DJ 135, limita județului Mureș - Atid, km 45+400-57+500 (DALI+PT)</t>
  </si>
  <si>
    <t>Modernizare DJ 138, sectorul km 17+427 - 19+930 (asistență tehnică din partea proiectantului)</t>
  </si>
  <si>
    <t xml:space="preserve">Modernizare drum județean DJ174A- Bilbor- DJ174C- lim. jud. Suceava (asistență tehnică din partea proiectantului) </t>
  </si>
  <si>
    <t>Apartament</t>
  </si>
  <si>
    <t>Mașină de spălat și dezinfectat ploști și urinare</t>
  </si>
  <si>
    <t>Sistem de ventilație (hotă, aer condiționat, accesorii și conducte necesare)</t>
  </si>
  <si>
    <t>Sistem motoare ortopedice</t>
  </si>
  <si>
    <t>Masă inox cu sertar</t>
  </si>
  <si>
    <t>Sterilizator abur 600 litri - 8 STU</t>
  </si>
  <si>
    <t>Sterilizator cu plasma 160 litri - 2 uși</t>
  </si>
  <si>
    <t>Sterilizator abur rapid - 60 litri - Bloc Operator</t>
  </si>
  <si>
    <t>Sistem de supraveghere video cu 16 camere video, cu DVR cu 16 canale și 4 sisteme de acces ușă cu cartelă (proiectare, produse necesare, montare)</t>
  </si>
  <si>
    <t>Litrotritor 8 ESWL</t>
  </si>
  <si>
    <t>Aparat CT</t>
  </si>
  <si>
    <t>Videoendoscop</t>
  </si>
  <si>
    <t>Ecograf portabil</t>
  </si>
  <si>
    <t>Aparat digital RTG Diagnostic</t>
  </si>
  <si>
    <t>Tub Rontgen CT</t>
  </si>
  <si>
    <t>Videogastroscop Full HD Pediatric</t>
  </si>
  <si>
    <t>Videolaringoscop pentru intubații de urgență</t>
  </si>
  <si>
    <t>Injectomat - ATI</t>
  </si>
  <si>
    <t>Depărtător autostatic Thompson</t>
  </si>
  <si>
    <t>Accesorii masă de operație - Bloc Operator</t>
  </si>
  <si>
    <t>Pat medical ATI cu coloana motorizată și saltele (cadre laterale din aluminiu, suport perfuzii, cadru drenaj, sistem cântărire, protecție cauciuc la colțuri)</t>
  </si>
  <si>
    <t>Aparat ECG portabil</t>
  </si>
  <si>
    <t>Frigider omologat pentru stocare sânge (banca de sânge)</t>
  </si>
  <si>
    <t>Congelator omologat pentru stocare plasmă</t>
  </si>
  <si>
    <t>Trusă instrumentar dermatologie</t>
  </si>
  <si>
    <t>Iontoforeză</t>
  </si>
  <si>
    <t>Aparat fotograf 24 MP APSC 4K negru KIT CU OBIECTIV *E 16-70 MM F/4 negru</t>
  </si>
  <si>
    <t>Criocauter</t>
  </si>
  <si>
    <t>Dermatoscop de mână</t>
  </si>
  <si>
    <t>Aparat pentru drenaj limfatic</t>
  </si>
  <si>
    <t>Motor chirurgical pentru ortopedie cu accesorii</t>
  </si>
  <si>
    <t>Atașament pentru burghiu radiolucent cu set de burghii radiolucente și adaptor burghii pentru motoarele existente</t>
  </si>
  <si>
    <t>Motor chirurgical pentru ortopedie</t>
  </si>
  <si>
    <t>Motor chirurgical pentru traumatologie</t>
  </si>
  <si>
    <t>Ecograf</t>
  </si>
  <si>
    <t>Microscop</t>
  </si>
  <si>
    <t xml:space="preserve">Tomograf în coerență optică cu angiografie </t>
  </si>
  <si>
    <t>Vitrectom</t>
  </si>
  <si>
    <t>Refractometru binocular</t>
  </si>
  <si>
    <t>Developer automat</t>
  </si>
  <si>
    <t>Criotom</t>
  </si>
  <si>
    <t xml:space="preserve">Set videolaringoscop de intubatie portabil cu lama de intubatie dificila D-Blade </t>
  </si>
  <si>
    <t xml:space="preserve">Monitor funcții vitale adult complex cu modul CO2, Ta invazivă și cu modul pediatric și neonat </t>
  </si>
  <si>
    <t>Monitor funcții vitale adult complex cu modul CO2, Ta invazivă și cu modul pediatric și neonat - UPU</t>
  </si>
  <si>
    <t>Masă pentru microtomie dotată cu baie de apă, placă de răcire, plită uscare lame</t>
  </si>
  <si>
    <t>Automat colorare secțiuni histologice</t>
  </si>
  <si>
    <t>Audiometru</t>
  </si>
  <si>
    <t>Organizator consumabile</t>
  </si>
  <si>
    <t>Instrumente chirurgicale maxilo-faciale</t>
  </si>
  <si>
    <t>Aparat concentrator de oxigen</t>
  </si>
  <si>
    <t>Laser chirurgical CO2</t>
  </si>
  <si>
    <t>Monitor funcții vitale pentru nou-născuți</t>
  </si>
  <si>
    <t>Lampă fototerapie tip LED pentru nou-născuți</t>
  </si>
  <si>
    <t>Dispozitiv pentru detectarea venei</t>
  </si>
  <si>
    <t>Masă pentru curățarea și dezinfectarea manuală a endoscoapelor</t>
  </si>
  <si>
    <t>Ureteroscop semirigid</t>
  </si>
  <si>
    <t>Accesorii pentru masa de operație - secția Urologie</t>
  </si>
  <si>
    <t>Trusă endoscopie joasă</t>
  </si>
  <si>
    <t>Trusă chirurgie deschisă (cistectomie și nefrectomie)</t>
  </si>
  <si>
    <t>Trusă microchirurgie</t>
  </si>
  <si>
    <t>Ecocardiograf cu sondă transtoracică (TTE), lineară și transesofagiană (TEE)</t>
  </si>
  <si>
    <t>Cardiostimulator temporar intracavitar</t>
  </si>
  <si>
    <t>Holter ECG 3 derivații - aparat de înregistrare compatibil cu sistemul existent la secția Cardiologie</t>
  </si>
  <si>
    <t>Instalație de demineralizare cu osmoză inversă</t>
  </si>
  <si>
    <t>Negatoscop</t>
  </si>
  <si>
    <t>HDD 3.5” IBM NL SAS Storage</t>
  </si>
  <si>
    <t>Cisco ASA 5516-X, 8GE, AC, 3DES/AES</t>
  </si>
  <si>
    <t xml:space="preserve">Casolete de sterilizare mare </t>
  </si>
  <si>
    <t>Platformă electrochirurgie cu sigilare vasculară</t>
  </si>
  <si>
    <t>Canapea 7 secțiuni cu acționare electrică</t>
  </si>
  <si>
    <t>Bicicletă verticală</t>
  </si>
  <si>
    <t>Încălzitoare nămol și parafină pacheater + pachete termice</t>
  </si>
  <si>
    <t>Cazan apă caldă și schimbător de căldură</t>
  </si>
  <si>
    <t>Pompă centrifugă monoetajată cu rotor uscat 90 mc/h</t>
  </si>
  <si>
    <t>Aparat RX mobil cu braț C pentru utilizare în sala de operație</t>
  </si>
  <si>
    <t>Sistem de filtrare apă sterilă</t>
  </si>
  <si>
    <t>Arzător cazan RAG 9 cu tiraj forțat</t>
  </si>
  <si>
    <t>Trusă chirurgie plastică</t>
  </si>
  <si>
    <t>Poartă culisantă intrare Spital</t>
  </si>
  <si>
    <t>Cabină de pază</t>
  </si>
  <si>
    <t>Injectomat</t>
  </si>
  <si>
    <t>Electrocardiograf</t>
  </si>
  <si>
    <t>Aparat de ventilație mecanică</t>
  </si>
  <si>
    <t>Cauter mono și bipolar</t>
  </si>
  <si>
    <t>Rețea de oxigen și aer comprimat (oxiterapie și aspirație) - secția Oncologie</t>
  </si>
  <si>
    <t>Aparat de distilat apă</t>
  </si>
  <si>
    <t>Sistem de supraveghere video full HD 2HP, Direcțiune</t>
  </si>
  <si>
    <t>Sistem de supraveghere video full HD 2HP, Spital ORL</t>
  </si>
  <si>
    <t>Accesorii masă de operație - Neurochirurgie</t>
  </si>
  <si>
    <t>Aparat de anestezie</t>
  </si>
  <si>
    <t>Placă permanentă</t>
  </si>
  <si>
    <t>Panou temporar</t>
  </si>
  <si>
    <t>Sistem distribuție fluide medicale</t>
  </si>
  <si>
    <t>Sistem distribuție fluide medicale cu 2 posturi</t>
  </si>
  <si>
    <t>Sistem distribuție fluide medicale cu 3 posturi</t>
  </si>
  <si>
    <t xml:space="preserve">Monitor funcții vitale multifuncțional </t>
  </si>
  <si>
    <t>Reabilitare clădire magazie din str. Bălcescu nr. 1 (DALI)</t>
  </si>
  <si>
    <t>Documentație de specialitate în vederea obținerii avizului de securitate la incendiu pentru clădirea Spitalului Județean din str. Dénes László nr. 2</t>
  </si>
  <si>
    <t>Documentație de specialitate în vederea obținerii avizului de securitate la incendiu pentru clădirea Spitalului Județean din str. N. Bălcescu nr. 1</t>
  </si>
  <si>
    <t>Documentație de specialitate în vederea obținerii avizului de securitate la incendiu pentru clădirea Spitalului Județean din Vlăhița, str. Principală</t>
  </si>
  <si>
    <t>Reparații capitale la Centru de sterilizare</t>
  </si>
  <si>
    <t>Reabilitare rezervor apă</t>
  </si>
  <si>
    <t>Reparații capitale Bucătărie</t>
  </si>
  <si>
    <t>Reparație capitală acoperiș grup de clădiri Spital Vechi (str. Nicolae Bălcescu nr. 1)</t>
  </si>
  <si>
    <t>R.K. învelitoare la Pavilionul nr. 3 (spațiu spitalizare)</t>
  </si>
  <si>
    <t>Lucrări de R.K. rețea de canalizare din incinta Spitalului de Psihiatrie Tulgheș</t>
  </si>
  <si>
    <t>Reabilitarea instalațiilor electrice de alimentare cu energie electrică a pavilioanelor din incinta Spitalului de Psihiatrie Tulgheș</t>
  </si>
  <si>
    <t>Proiect privind R.K. rețea de canalizare din incinta Spitalului de Psihiatrie Tulgheș (DALI+PT)</t>
  </si>
  <si>
    <t>Reactualizare proiect privind Reabilitarea instalațiilor electrice de alimentare cu energie electrică a pavilioanelor din incinta Spitalului de Psihiatrie Tulgheș</t>
  </si>
  <si>
    <t>Proiect privind R.K. la Pavilionul nr. 10</t>
  </si>
  <si>
    <t>Proiect privind R.K. acoperișuri pentru: Uzina de apă, Uzina electrică, Magazia de alimente, Pavilionul nr. 27, Pavilionul nr. 28</t>
  </si>
  <si>
    <t>Elevatoare pentru persoanele cu dizabilități locomotorii</t>
  </si>
  <si>
    <t>Cântar platformă</t>
  </si>
  <si>
    <t>Marmită electrică 150 l</t>
  </si>
  <si>
    <t>Mașini electrice de spălat rufe industrială 23 kg</t>
  </si>
  <si>
    <t>Hotă inox - Bloc alimentar</t>
  </si>
  <si>
    <t>67.10.   03.11</t>
  </si>
  <si>
    <t>EDITURI</t>
  </si>
  <si>
    <t>Editura Hargita Népe</t>
  </si>
  <si>
    <t>Autoturism</t>
  </si>
  <si>
    <t xml:space="preserve">Website Hargita Népe </t>
  </si>
  <si>
    <t xml:space="preserve">Elaborarea strategiei integrate de turism în cadrul proiectului INSiGHTS </t>
  </si>
  <si>
    <t>Proiect tehnic pentru obiectivul de investiție: „REABILITARE DJ 131 – DJ 133 – DJ 137A LOT 3 – DJ 131 KM 38+621 - 54+984; DJ 133 KM 25+000 - 41+866; DJ 137A KM 0+000 - 16+000”</t>
  </si>
  <si>
    <t xml:space="preserve">Software educaţional pentru susținerea învățării inovative </t>
  </si>
  <si>
    <t>Server performant</t>
  </si>
  <si>
    <t xml:space="preserve">Reabilitare DJ 123, km 21+500-41+000 pana la limita judetului Bacau (DALI + PT) </t>
  </si>
  <si>
    <t xml:space="preserve">Consolidare sistem rutier pe DJ 125 km 18+900-22+750, DJ 125A km 0+000-8+900 (DALI+PT) </t>
  </si>
  <si>
    <t xml:space="preserve">Consolidare sistem rutier pe DJ 127A km 0+000-5+000, limita judet Neamt (DALI+PT) </t>
  </si>
  <si>
    <t xml:space="preserve">Modernizare sistem rutier pe DJ 134A, DN 13C - Șoimoșu Mic-Cristuru Secuiesc, Km 7+518-15+484 pe tronsonul km 12+631 - 13+110 (Actualizare și completare PT) </t>
  </si>
  <si>
    <t xml:space="preserve">Consolidare sistem rutier pe DJ 134B, km 0+000-3+740 (DALI+PT) </t>
  </si>
  <si>
    <t xml:space="preserve">Reabilitare DJ 136, km 14+000-19+950, limita judet Mures intersectia cu DJ 136B (DALI + PT) </t>
  </si>
  <si>
    <t>Maşini, echipamente şi mijloace de transport</t>
  </si>
  <si>
    <t xml:space="preserve">Modernizare/Construire și dotare de noi baze de salvamont în județul Harghita-Borsec, cod SMIS 118832 (studii de cercetare, filme de promovare) </t>
  </si>
  <si>
    <t xml:space="preserve">Modernizare/Construire și dotare de noi baze de salvamont în județul Harghita-Băile Tușnad, cod SMIS 11903 (studii de cercetare, filme de promovare) </t>
  </si>
  <si>
    <t>Aparatură medicală spațiu spitalizare</t>
  </si>
  <si>
    <t xml:space="preserve">Reabilitare DJ 137, Odorheiu Secuiesc - intersecția cu DJ 137A, km 0+000 - 4+300 (PT) </t>
  </si>
  <si>
    <t>Agenția de Dezvoltare Județeană Harghita</t>
  </si>
  <si>
    <t>Imprimantă laser</t>
  </si>
  <si>
    <t>Cort personalizat</t>
  </si>
  <si>
    <t xml:space="preserve">Expertiză la Locuințe de serviciu din Șumuleu în vederea modernizării și extinderii prin supraetajare  </t>
  </si>
  <si>
    <t>87.02
04</t>
  </si>
  <si>
    <t>Modernizare/construire și dotare de noi baze de Salvamont în Județul Harghita – Borsec, Cod SMIS 118832 (dotări)</t>
  </si>
  <si>
    <t>Modernizare/construire și dotare de noi baze de Salvamont în Județul Harghita – Băile Tușnad, Cod SMIS 119039 (dotări)</t>
  </si>
  <si>
    <t>Modernizare/construire și dotare de noi baze de salvamont în județul Harghita - Borsec, Cod SMIS 118832 (PT+DTAC)</t>
  </si>
  <si>
    <t xml:space="preserve">Modernizare/construire și dotare de noi baze de salvamont în județul Harghita - orașul Băile Tușnad, Cod SMIS 119039 (PT+DTAC) </t>
  </si>
  <si>
    <t xml:space="preserve">Strategia de dezvoltare generală a județului Harghita pentru perioada 2021-2030 </t>
  </si>
  <si>
    <t xml:space="preserve">Creare modul e-learning (5 module) in cadrul proiectului CAPTION </t>
  </si>
  <si>
    <t xml:space="preserve">Pachete software pentru editare de pagini web in cadrul proiectului CAPTION  </t>
  </si>
  <si>
    <t xml:space="preserve">Lucrări de remediere aferente obiectivului Reabilitare DJ 132 (elaborare PAC+PTE) </t>
  </si>
  <si>
    <t>Aparat Rontgen mobil digital - secția Pneumologie</t>
  </si>
  <si>
    <t>Aspirator cu ultrasunete tip Cusa pentru Neurochirurgie</t>
  </si>
  <si>
    <t>Rețea de oxigen și aer comprimat (oxiterapie și aspirație) - secția ORL</t>
  </si>
  <si>
    <t>Rețea de oxigen și aer comprimat (oxiterapie și aspirație) secția Interne</t>
  </si>
  <si>
    <t>Calculatoare</t>
  </si>
  <si>
    <t xml:space="preserve">Pachete software pentru creare documente , Achizitionare 3 (trei) licenta Microsoft Office </t>
  </si>
  <si>
    <t>Sistem acces-pontaj</t>
  </si>
  <si>
    <t>Achiziție și montare aparate aer condiționat</t>
  </si>
  <si>
    <t>Modernizare clădire ORL prin implementare sistem de detectare și semnalizare a incendiilor str. Szász Endre nr. 4</t>
  </si>
  <si>
    <t>Chiuvetă spălare echipată complet (pentru sterilizare)</t>
  </si>
  <si>
    <t>Aparat de curățat cu ultrasunete (pentru sterilizare)</t>
  </si>
  <si>
    <t>Mașină de spălat automată - 300 litri - 5 nivele (pentru sterilizare)</t>
  </si>
  <si>
    <t>Modul masă împachetat, echipat complet (pentru sterilizare)</t>
  </si>
  <si>
    <t>Aparat de sigilat automat cu imprimantă (pentru sterilizare)</t>
  </si>
  <si>
    <t>Sistem Raft depozitare oțel-inox (pentru sterilizare)</t>
  </si>
  <si>
    <t>Stație tratare apă - osmoză inversă (pentru sterilizare)</t>
  </si>
  <si>
    <t>Stație aer comprimat (pentru sterilizare)</t>
  </si>
  <si>
    <t>Reabilitare DJ 128 – LOT 4, km 0+000 – 19+650, intersecție E578 – km 20+864, exceptând sectorul km 13+750 - 15+200 (elaborare PT)</t>
  </si>
  <si>
    <t>Modernizare DJ 131, km 54+800 – 70+701 (DALI și PT)</t>
  </si>
  <si>
    <t>67.10.03.30</t>
  </si>
  <si>
    <t>ALTE SERVICII CULTURALE</t>
  </si>
  <si>
    <t>Corturi pentru evenimente</t>
  </si>
  <si>
    <t>Proiectare site Program - Județul Harghita: mediu atrăgător pentru afaceri</t>
  </si>
  <si>
    <t>Mașină de spălat rufe</t>
  </si>
  <si>
    <t>Mașină de uscat rufe</t>
  </si>
  <si>
    <t>Sistem aer condiționat laborator</t>
  </si>
  <si>
    <t>Microcentrală telefonică cu posibilitatea înregistrării convorbirilor</t>
  </si>
  <si>
    <t>Troliu elevator pentru cadavre cu încărcare laterală și frontală</t>
  </si>
  <si>
    <t>Rack mobil cu 3 rafturi cu 3 tăvi culisante și încărcare laterală</t>
  </si>
  <si>
    <t>Elaborare documentație pentru reparații capitale Centru de sterilizare (DALI)</t>
  </si>
  <si>
    <t>Elaborare documentație pentru reparații capitale Bucătărie și Pregătire spațiu pentru instalare RMN (DALI)</t>
  </si>
  <si>
    <t>Elaborare documentație pentru reparații capitale acoperiș grup de clădiri Spital vechi, str. N. Bălcescu nr. 1</t>
  </si>
  <si>
    <t>Reparație intrare clădire principală</t>
  </si>
  <si>
    <t>Compresor cu șurub împreună cu uscător, refrigerator, montate pe vas rezervor 500 L</t>
  </si>
  <si>
    <t>Mașină de gătit cu 8 arzătoare gaz cu cuptor</t>
  </si>
  <si>
    <t>Marmită inox 300L</t>
  </si>
  <si>
    <t>Mașină profesională de curățat cartofi</t>
  </si>
  <si>
    <t xml:space="preserve">Lucrări de R.K. la Pavilionul 27, 28, Uzina de apă, Uzina electrică, Magazia de alimente  </t>
  </si>
  <si>
    <t>Anexa nr. 4a</t>
  </si>
  <si>
    <t>Modernizare drum județean pe DJ 131A, Comănești - Mărtiniș, km 0+000-10+150 (DALI+PT)</t>
  </si>
  <si>
    <t>Miercurea Ciuc, 23 iulie 2019</t>
  </si>
  <si>
    <t>Modernizare DJ 125A, km 8+900-11+500 (DALI + PT)</t>
  </si>
  <si>
    <t>Sistem apelare asistente</t>
  </si>
  <si>
    <t>Unitate de putere suplimentară</t>
  </si>
  <si>
    <t>Osteodensitometru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</si>
</sst>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Red]#,##0"/>
    <numFmt numFmtId="165" formatCode="#,##0.00_ ;\-#,##0.00\ "/>
    <numFmt numFmtId="166" formatCode="#,##0.00;[Red]#,##0.00"/>
    <numFmt numFmtId="167" formatCode="#,##0.000;[Red]#,##0.000"/>
  </numFmts>
  <fonts count="23" x14ac:knownFonts="1">
    <font>
      <sz val="10"/>
      <name val="Arial"/>
      <charset val="238"/>
    </font>
    <font>
      <sz val="8"/>
      <name val="Arial"/>
      <family val="2"/>
      <charset val="238"/>
    </font>
    <font>
      <sz val="11"/>
      <name val="Calibri"/>
      <family val="2"/>
    </font>
    <font>
      <b/>
      <sz val="11"/>
      <name val="Calibri"/>
      <family val="2"/>
    </font>
    <font>
      <sz val="10"/>
      <name val="Arial"/>
      <family val="2"/>
    </font>
    <font>
      <i/>
      <sz val="11"/>
      <name val="Calibri"/>
      <family val="2"/>
    </font>
    <font>
      <b/>
      <i/>
      <sz val="11"/>
      <name val="Calibri"/>
      <family val="2"/>
    </font>
    <font>
      <b/>
      <sz val="11"/>
      <color indexed="10"/>
      <name val="Calibri"/>
      <family val="2"/>
    </font>
    <font>
      <sz val="11"/>
      <color indexed="10"/>
      <name val="Calibri"/>
      <family val="2"/>
    </font>
    <font>
      <b/>
      <sz val="11"/>
      <name val="Calibri"/>
      <family val="2"/>
      <charset val="238"/>
    </font>
    <font>
      <sz val="11"/>
      <name val="Calibri"/>
      <family val="2"/>
      <charset val="238"/>
    </font>
    <font>
      <b/>
      <i/>
      <sz val="11"/>
      <name val="Calibri"/>
      <family val="2"/>
      <charset val="238"/>
    </font>
    <font>
      <i/>
      <sz val="11"/>
      <name val="Calibri"/>
      <family val="2"/>
      <charset val="238"/>
    </font>
    <font>
      <sz val="11"/>
      <color theme="1"/>
      <name val="Calibri"/>
      <family val="2"/>
      <scheme val="minor"/>
    </font>
    <font>
      <sz val="11"/>
      <color rgb="FF0070C0"/>
      <name val="Calibri"/>
      <family val="2"/>
      <charset val="238"/>
    </font>
    <font>
      <b/>
      <sz val="11"/>
      <color rgb="FFFF0000"/>
      <name val="Calibri"/>
      <family val="2"/>
      <charset val="238"/>
    </font>
    <font>
      <sz val="12"/>
      <name val="Calibri"/>
      <family val="2"/>
      <scheme val="minor"/>
    </font>
    <font>
      <sz val="12"/>
      <name val="Calibri"/>
      <family val="2"/>
    </font>
    <font>
      <sz val="10"/>
      <name val="Arial"/>
      <family val="2"/>
      <charset val="238"/>
    </font>
    <font>
      <sz val="11"/>
      <color rgb="FFFF0000"/>
      <name val="Calibri"/>
      <family val="2"/>
    </font>
    <font>
      <i/>
      <sz val="11"/>
      <color rgb="FFFF0000"/>
      <name val="Calibri"/>
      <family val="2"/>
    </font>
    <font>
      <b/>
      <sz val="11"/>
      <color rgb="FFFF0000"/>
      <name val="Calibri"/>
      <family val="2"/>
    </font>
    <font>
      <sz val="10"/>
      <color rgb="FFFF0000"/>
      <name val="Arial"/>
      <family val="2"/>
      <charset val="238"/>
    </font>
  </fonts>
  <fills count="4">
    <fill>
      <patternFill patternType="none"/>
    </fill>
    <fill>
      <patternFill patternType="gray125"/>
    </fill>
    <fill>
      <patternFill patternType="solid">
        <fgColor indexed="9"/>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4" fillId="0" borderId="0"/>
    <xf numFmtId="0" fontId="13" fillId="0" borderId="0"/>
    <xf numFmtId="0" fontId="18" fillId="0" borderId="0"/>
  </cellStyleXfs>
  <cellXfs count="395">
    <xf numFmtId="0" fontId="0" fillId="0" borderId="0" xfId="0"/>
    <xf numFmtId="0" fontId="2" fillId="0" borderId="0" xfId="0" applyFont="1"/>
    <xf numFmtId="0" fontId="3" fillId="0" borderId="0" xfId="0" applyFont="1" applyAlignment="1">
      <alignment horizontal="right"/>
    </xf>
    <xf numFmtId="0" fontId="3"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right" vertical="center"/>
    </xf>
    <xf numFmtId="0" fontId="3" fillId="0" borderId="2" xfId="0" applyFont="1" applyBorder="1" applyAlignment="1">
      <alignment horizontal="center" vertical="center"/>
    </xf>
    <xf numFmtId="0" fontId="2" fillId="0" borderId="0" xfId="0" applyFont="1" applyBorder="1"/>
    <xf numFmtId="4" fontId="3" fillId="0" borderId="3" xfId="0" applyNumberFormat="1" applyFont="1" applyBorder="1" applyAlignment="1">
      <alignment horizontal="right" vertical="center"/>
    </xf>
    <xf numFmtId="0" fontId="8" fillId="0" borderId="0" xfId="0" applyFont="1"/>
    <xf numFmtId="164" fontId="2" fillId="0" borderId="5" xfId="0" applyNumberFormat="1" applyFont="1" applyBorder="1" applyAlignment="1">
      <alignment vertical="center"/>
    </xf>
    <xf numFmtId="164" fontId="2" fillId="0" borderId="6" xfId="0" applyNumberFormat="1" applyFont="1" applyBorder="1" applyAlignment="1">
      <alignment vertical="center"/>
    </xf>
    <xf numFmtId="166" fontId="3" fillId="2" borderId="7" xfId="0" applyNumberFormat="1" applyFont="1" applyFill="1" applyBorder="1" applyAlignment="1">
      <alignment horizontal="right" vertical="center"/>
    </xf>
    <xf numFmtId="166" fontId="2" fillId="2" borderId="7" xfId="0" applyNumberFormat="1" applyFont="1" applyFill="1" applyBorder="1" applyAlignment="1">
      <alignment horizontal="right" vertical="center"/>
    </xf>
    <xf numFmtId="4" fontId="3" fillId="2" borderId="7" xfId="0" applyNumberFormat="1" applyFont="1" applyFill="1" applyBorder="1" applyAlignment="1">
      <alignment vertical="center"/>
    </xf>
    <xf numFmtId="4" fontId="3" fillId="2" borderId="7" xfId="0" applyNumberFormat="1" applyFont="1" applyFill="1" applyBorder="1" applyAlignment="1">
      <alignment vertical="center" wrapText="1"/>
    </xf>
    <xf numFmtId="4" fontId="2" fillId="2" borderId="7" xfId="0" applyNumberFormat="1" applyFont="1" applyFill="1" applyBorder="1" applyAlignment="1">
      <alignment horizontal="right" vertical="center"/>
    </xf>
    <xf numFmtId="4" fontId="2" fillId="2" borderId="7" xfId="0" applyNumberFormat="1" applyFont="1" applyFill="1" applyBorder="1" applyAlignment="1">
      <alignment vertical="center"/>
    </xf>
    <xf numFmtId="166" fontId="2" fillId="2" borderId="8" xfId="0" applyNumberFormat="1" applyFont="1" applyFill="1" applyBorder="1" applyAlignment="1">
      <alignment horizontal="right" vertical="center"/>
    </xf>
    <xf numFmtId="0" fontId="3" fillId="2" borderId="9" xfId="0" applyFont="1" applyFill="1" applyBorder="1" applyAlignment="1">
      <alignment vertical="center" wrapText="1"/>
    </xf>
    <xf numFmtId="166" fontId="3" fillId="2" borderId="9" xfId="0" applyNumberFormat="1" applyFont="1" applyFill="1" applyBorder="1" applyAlignment="1">
      <alignment horizontal="right" vertical="center"/>
    </xf>
    <xf numFmtId="4" fontId="3" fillId="2" borderId="9" xfId="0" applyNumberFormat="1" applyFont="1" applyFill="1" applyBorder="1" applyAlignment="1">
      <alignment vertical="center" wrapText="1"/>
    </xf>
    <xf numFmtId="4" fontId="2" fillId="2" borderId="8" xfId="0" applyNumberFormat="1" applyFont="1" applyFill="1" applyBorder="1" applyAlignment="1">
      <alignment vertical="center" wrapText="1"/>
    </xf>
    <xf numFmtId="0" fontId="3" fillId="2" borderId="10" xfId="0" applyNumberFormat="1" applyFont="1" applyFill="1" applyBorder="1" applyAlignment="1">
      <alignment horizontal="center" vertical="center" wrapText="1"/>
    </xf>
    <xf numFmtId="166" fontId="3" fillId="2" borderId="11" xfId="0" applyNumberFormat="1" applyFont="1" applyFill="1" applyBorder="1" applyAlignment="1">
      <alignment horizontal="right" vertical="center"/>
    </xf>
    <xf numFmtId="4" fontId="3" fillId="0" borderId="11" xfId="0" applyNumberFormat="1" applyFont="1" applyBorder="1" applyAlignment="1">
      <alignment horizontal="right" vertical="center"/>
    </xf>
    <xf numFmtId="164" fontId="2" fillId="0" borderId="12" xfId="0" applyNumberFormat="1" applyFont="1" applyBorder="1" applyAlignment="1">
      <alignment vertical="center"/>
    </xf>
    <xf numFmtId="0" fontId="3" fillId="2" borderId="11" xfId="0" applyFont="1" applyFill="1" applyBorder="1" applyAlignment="1">
      <alignment vertical="center" wrapText="1"/>
    </xf>
    <xf numFmtId="0" fontId="5" fillId="2" borderId="14" xfId="0" applyFont="1" applyFill="1" applyBorder="1" applyAlignment="1">
      <alignment vertical="center" wrapText="1"/>
    </xf>
    <xf numFmtId="0" fontId="6" fillId="2" borderId="14" xfId="0" applyFont="1" applyFill="1" applyBorder="1" applyAlignment="1">
      <alignment vertical="center" wrapText="1"/>
    </xf>
    <xf numFmtId="4" fontId="3" fillId="0" borderId="9" xfId="0" applyNumberFormat="1" applyFont="1" applyFill="1" applyBorder="1" applyAlignment="1">
      <alignment vertical="center" wrapText="1"/>
    </xf>
    <xf numFmtId="164" fontId="2" fillId="0" borderId="16" xfId="0" applyNumberFormat="1" applyFont="1" applyBorder="1" applyAlignment="1">
      <alignment vertical="center"/>
    </xf>
    <xf numFmtId="0" fontId="3" fillId="2" borderId="17" xfId="0" applyNumberFormat="1" applyFont="1" applyFill="1" applyBorder="1" applyAlignment="1">
      <alignment horizontal="center" vertical="center" wrapText="1"/>
    </xf>
    <xf numFmtId="0" fontId="3" fillId="2" borderId="18" xfId="0" applyNumberFormat="1" applyFont="1" applyFill="1" applyBorder="1" applyAlignment="1">
      <alignment horizontal="center" vertical="center" wrapText="1"/>
    </xf>
    <xf numFmtId="0" fontId="3" fillId="2" borderId="19" xfId="0" applyNumberFormat="1" applyFont="1" applyFill="1" applyBorder="1" applyAlignment="1">
      <alignment horizontal="center" vertical="center" wrapText="1"/>
    </xf>
    <xf numFmtId="0" fontId="6" fillId="2" borderId="21" xfId="0" applyFont="1" applyFill="1" applyBorder="1" applyAlignment="1">
      <alignment vertical="center" wrapText="1"/>
    </xf>
    <xf numFmtId="166" fontId="3" fillId="2" borderId="8" xfId="0" applyNumberFormat="1" applyFont="1" applyFill="1" applyBorder="1" applyAlignment="1">
      <alignment horizontal="right" vertical="center"/>
    </xf>
    <xf numFmtId="4" fontId="3" fillId="2" borderId="22" xfId="0" applyNumberFormat="1" applyFont="1" applyFill="1" applyBorder="1" applyAlignment="1">
      <alignment vertical="center" wrapText="1"/>
    </xf>
    <xf numFmtId="4" fontId="3" fillId="2" borderId="23" xfId="0" applyNumberFormat="1" applyFont="1" applyFill="1" applyBorder="1" applyAlignment="1">
      <alignment vertical="center" wrapText="1"/>
    </xf>
    <xf numFmtId="4" fontId="3" fillId="0" borderId="22" xfId="0" applyNumberFormat="1" applyFont="1" applyBorder="1" applyAlignment="1">
      <alignment horizontal="right" vertical="center"/>
    </xf>
    <xf numFmtId="4" fontId="3" fillId="0" borderId="25" xfId="0" applyNumberFormat="1" applyFont="1" applyBorder="1" applyAlignment="1">
      <alignment horizontal="right" vertical="center"/>
    </xf>
    <xf numFmtId="164" fontId="2" fillId="0" borderId="26" xfId="0" applyNumberFormat="1" applyFont="1" applyBorder="1" applyAlignment="1">
      <alignment vertical="center"/>
    </xf>
    <xf numFmtId="164" fontId="2" fillId="0" borderId="27" xfId="0" applyNumberFormat="1" applyFont="1" applyBorder="1" applyAlignment="1">
      <alignment vertical="center"/>
    </xf>
    <xf numFmtId="0" fontId="5" fillId="2" borderId="21" xfId="0" applyFont="1" applyFill="1" applyBorder="1" applyAlignment="1">
      <alignment vertical="center" wrapText="1"/>
    </xf>
    <xf numFmtId="166" fontId="3" fillId="2" borderId="8" xfId="0" quotePrefix="1" applyNumberFormat="1" applyFont="1" applyFill="1" applyBorder="1" applyAlignment="1">
      <alignment horizontal="right" vertical="center"/>
    </xf>
    <xf numFmtId="0" fontId="3" fillId="2" borderId="15" xfId="0" applyFont="1" applyFill="1" applyBorder="1" applyAlignment="1">
      <alignment vertical="center" wrapText="1"/>
    </xf>
    <xf numFmtId="166" fontId="3" fillId="2" borderId="15" xfId="0" applyNumberFormat="1" applyFont="1" applyFill="1" applyBorder="1" applyAlignment="1">
      <alignment horizontal="right" vertical="center"/>
    </xf>
    <xf numFmtId="4" fontId="2" fillId="2" borderId="8" xfId="0" applyNumberFormat="1" applyFont="1" applyFill="1" applyBorder="1" applyAlignment="1">
      <alignment horizontal="right" vertical="center"/>
    </xf>
    <xf numFmtId="4" fontId="3" fillId="0" borderId="15" xfId="0" applyNumberFormat="1" applyFont="1" applyFill="1" applyBorder="1" applyAlignment="1">
      <alignment vertical="center" wrapText="1"/>
    </xf>
    <xf numFmtId="166" fontId="2" fillId="0" borderId="7" xfId="0" applyNumberFormat="1" applyFont="1" applyFill="1" applyBorder="1" applyAlignment="1">
      <alignment horizontal="right" vertical="center"/>
    </xf>
    <xf numFmtId="0" fontId="3" fillId="2" borderId="3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2" fillId="0" borderId="7" xfId="0" applyFont="1" applyFill="1" applyBorder="1" applyAlignment="1">
      <alignment vertical="center" wrapText="1"/>
    </xf>
    <xf numFmtId="4" fontId="3" fillId="2" borderId="8" xfId="0" applyNumberFormat="1" applyFont="1" applyFill="1" applyBorder="1" applyAlignment="1">
      <alignment vertical="center" wrapText="1"/>
    </xf>
    <xf numFmtId="4" fontId="7" fillId="0" borderId="25" xfId="0" applyNumberFormat="1" applyFont="1" applyBorder="1" applyAlignment="1">
      <alignment horizontal="right" vertical="center"/>
    </xf>
    <xf numFmtId="4" fontId="3" fillId="0" borderId="23" xfId="0" applyNumberFormat="1" applyFont="1" applyFill="1" applyBorder="1" applyAlignment="1">
      <alignment vertical="center" wrapText="1"/>
    </xf>
    <xf numFmtId="4" fontId="3" fillId="0" borderId="0" xfId="0" applyNumberFormat="1" applyFont="1" applyBorder="1" applyAlignment="1">
      <alignment horizontal="right" vertical="center"/>
    </xf>
    <xf numFmtId="164" fontId="2" fillId="0" borderId="29" xfId="0" applyNumberFormat="1" applyFont="1" applyBorder="1" applyAlignment="1">
      <alignment vertical="center"/>
    </xf>
    <xf numFmtId="0" fontId="2" fillId="0" borderId="1" xfId="0" applyFont="1" applyFill="1" applyBorder="1" applyAlignment="1">
      <alignment vertical="center" wrapText="1"/>
    </xf>
    <xf numFmtId="166" fontId="2" fillId="2" borderId="1" xfId="0" applyNumberFormat="1" applyFont="1" applyFill="1" applyBorder="1" applyAlignment="1">
      <alignment horizontal="right" vertical="center"/>
    </xf>
    <xf numFmtId="0" fontId="2" fillId="0" borderId="7" xfId="0" applyFont="1" applyFill="1" applyBorder="1" applyAlignment="1">
      <alignment horizontal="justify" vertical="top" wrapText="1"/>
    </xf>
    <xf numFmtId="0" fontId="10" fillId="0" borderId="7" xfId="0" applyFont="1" applyBorder="1" applyAlignment="1">
      <alignment vertical="center" wrapText="1"/>
    </xf>
    <xf numFmtId="0" fontId="10" fillId="0" borderId="7" xfId="0" applyFont="1" applyFill="1" applyBorder="1" applyAlignment="1">
      <alignment vertical="center" wrapText="1"/>
    </xf>
    <xf numFmtId="166" fontId="10" fillId="0" borderId="7" xfId="0" applyNumberFormat="1" applyFont="1" applyFill="1" applyBorder="1" applyAlignment="1">
      <alignment horizontal="right" vertical="center"/>
    </xf>
    <xf numFmtId="165" fontId="2" fillId="2" borderId="14" xfId="0" applyNumberFormat="1" applyFont="1" applyFill="1" applyBorder="1" applyAlignment="1">
      <alignment horizontal="right" vertical="center"/>
    </xf>
    <xf numFmtId="4" fontId="2" fillId="0" borderId="7" xfId="0" applyNumberFormat="1" applyFont="1" applyFill="1" applyBorder="1" applyAlignment="1">
      <alignment vertical="center"/>
    </xf>
    <xf numFmtId="166" fontId="2" fillId="0" borderId="7" xfId="0" applyNumberFormat="1" applyFont="1" applyFill="1" applyBorder="1" applyAlignment="1">
      <alignment horizontal="right" vertical="center" wrapText="1"/>
    </xf>
    <xf numFmtId="0" fontId="3" fillId="0" borderId="17" xfId="0" applyNumberFormat="1" applyFont="1" applyFill="1" applyBorder="1" applyAlignment="1">
      <alignment horizontal="center" vertical="center" wrapText="1"/>
    </xf>
    <xf numFmtId="0" fontId="3" fillId="0" borderId="32"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4" fontId="3" fillId="0" borderId="35" xfId="0" applyNumberFormat="1" applyFont="1" applyBorder="1" applyAlignment="1">
      <alignment horizontal="left" vertical="center"/>
    </xf>
    <xf numFmtId="0" fontId="0" fillId="0" borderId="16" xfId="0" applyBorder="1" applyAlignment="1">
      <alignment horizontal="left" vertical="center"/>
    </xf>
    <xf numFmtId="164" fontId="2" fillId="0" borderId="36" xfId="0" applyNumberFormat="1" applyFont="1" applyBorder="1" applyAlignment="1">
      <alignment vertical="center"/>
    </xf>
    <xf numFmtId="0" fontId="2" fillId="0" borderId="0" xfId="0" applyFont="1" applyAlignment="1">
      <alignment vertical="center"/>
    </xf>
    <xf numFmtId="0" fontId="2" fillId="0" borderId="0" xfId="0" applyFont="1" applyAlignment="1"/>
    <xf numFmtId="164" fontId="2" fillId="0" borderId="0" xfId="0" applyNumberFormat="1" applyFont="1" applyAlignment="1">
      <alignment horizontal="center" vertical="center"/>
    </xf>
    <xf numFmtId="4" fontId="3" fillId="0" borderId="0" xfId="0" applyNumberFormat="1" applyFont="1" applyAlignment="1">
      <alignment horizontal="center" vertical="center" wrapText="1"/>
    </xf>
    <xf numFmtId="167" fontId="10" fillId="0" borderId="0" xfId="0" applyNumberFormat="1" applyFont="1"/>
    <xf numFmtId="4" fontId="2" fillId="0" borderId="0" xfId="0" applyNumberFormat="1" applyFont="1" applyAlignment="1">
      <alignment vertical="center"/>
    </xf>
    <xf numFmtId="0" fontId="2" fillId="0" borderId="0" xfId="0" applyNumberFormat="1" applyFont="1" applyAlignment="1">
      <alignment vertical="center"/>
    </xf>
    <xf numFmtId="164" fontId="2" fillId="0" borderId="0" xfId="0" applyNumberFormat="1" applyFont="1" applyAlignment="1">
      <alignment horizontal="center" vertical="center" wrapText="1"/>
    </xf>
    <xf numFmtId="164" fontId="3" fillId="0" borderId="0" xfId="0" applyNumberFormat="1" applyFont="1" applyAlignment="1">
      <alignment vertical="top"/>
    </xf>
    <xf numFmtId="0" fontId="3" fillId="0" borderId="10" xfId="0" applyNumberFormat="1" applyFont="1" applyFill="1" applyBorder="1" applyAlignment="1">
      <alignment horizontal="center" vertical="center" wrapText="1"/>
    </xf>
    <xf numFmtId="0" fontId="3" fillId="0" borderId="11" xfId="0" applyFont="1" applyFill="1" applyBorder="1" applyAlignment="1">
      <alignment vertical="center" wrapText="1"/>
    </xf>
    <xf numFmtId="4" fontId="3" fillId="0" borderId="11" xfId="0" applyNumberFormat="1" applyFont="1" applyFill="1" applyBorder="1" applyAlignment="1">
      <alignment horizontal="right" vertical="center"/>
    </xf>
    <xf numFmtId="0" fontId="5" fillId="2" borderId="17" xfId="0" applyNumberFormat="1" applyFont="1" applyFill="1" applyBorder="1" applyAlignment="1">
      <alignment horizontal="center" vertical="center" wrapText="1"/>
    </xf>
    <xf numFmtId="4" fontId="3" fillId="0" borderId="25" xfId="0" applyNumberFormat="1" applyFont="1" applyFill="1" applyBorder="1" applyAlignment="1">
      <alignment horizontal="right" vertical="center"/>
    </xf>
    <xf numFmtId="164" fontId="2" fillId="0" borderId="5" xfId="0" applyNumberFormat="1" applyFont="1" applyFill="1" applyBorder="1" applyAlignment="1">
      <alignment vertical="center"/>
    </xf>
    <xf numFmtId="0" fontId="2" fillId="2" borderId="7" xfId="0" applyFont="1" applyFill="1" applyBorder="1"/>
    <xf numFmtId="4" fontId="3" fillId="2" borderId="23" xfId="0" applyNumberFormat="1" applyFont="1" applyFill="1" applyBorder="1" applyAlignment="1">
      <alignment vertical="center"/>
    </xf>
    <xf numFmtId="166" fontId="3" fillId="2" borderId="23" xfId="0" applyNumberFormat="1" applyFont="1" applyFill="1" applyBorder="1" applyAlignment="1">
      <alignment vertical="center"/>
    </xf>
    <xf numFmtId="0" fontId="2" fillId="0" borderId="7" xfId="0" applyFont="1" applyFill="1" applyBorder="1"/>
    <xf numFmtId="4" fontId="3" fillId="0" borderId="9" xfId="0" applyNumberFormat="1" applyFont="1" applyBorder="1" applyAlignment="1">
      <alignment horizontal="right" vertical="center"/>
    </xf>
    <xf numFmtId="0" fontId="3" fillId="2" borderId="14" xfId="0" applyFont="1" applyFill="1" applyBorder="1" applyAlignment="1">
      <alignment vertical="center" wrapText="1"/>
    </xf>
    <xf numFmtId="0" fontId="5" fillId="0" borderId="0" xfId="0" applyFont="1" applyAlignment="1">
      <alignment horizontal="left" vertical="top" wrapText="1"/>
    </xf>
    <xf numFmtId="0" fontId="2" fillId="0" borderId="0" xfId="0" applyFont="1" applyAlignment="1">
      <alignment horizontal="left" vertical="top" wrapText="1"/>
    </xf>
    <xf numFmtId="166" fontId="2" fillId="0" borderId="0" xfId="0" applyNumberFormat="1" applyFont="1"/>
    <xf numFmtId="0" fontId="6" fillId="2" borderId="7" xfId="0" applyFont="1" applyFill="1" applyBorder="1" applyAlignment="1">
      <alignment vertical="center" wrapText="1"/>
    </xf>
    <xf numFmtId="0" fontId="5" fillId="2" borderId="7" xfId="0" applyFont="1" applyFill="1" applyBorder="1" applyAlignment="1">
      <alignment vertical="center" wrapText="1"/>
    </xf>
    <xf numFmtId="166" fontId="9" fillId="0" borderId="7" xfId="0" applyNumberFormat="1" applyFont="1" applyFill="1" applyBorder="1" applyAlignment="1">
      <alignment horizontal="right" vertical="center"/>
    </xf>
    <xf numFmtId="0" fontId="9" fillId="0" borderId="11" xfId="0" applyFont="1" applyBorder="1" applyAlignment="1">
      <alignment vertical="center" wrapText="1"/>
    </xf>
    <xf numFmtId="166" fontId="2" fillId="2" borderId="11" xfId="0" applyNumberFormat="1" applyFont="1" applyFill="1" applyBorder="1" applyAlignment="1">
      <alignment horizontal="right" vertical="center"/>
    </xf>
    <xf numFmtId="4" fontId="7" fillId="0" borderId="45" xfId="0" applyNumberFormat="1" applyFont="1" applyBorder="1" applyAlignment="1">
      <alignment horizontal="right" vertical="center"/>
    </xf>
    <xf numFmtId="4" fontId="3" fillId="2" borderId="15" xfId="0" applyNumberFormat="1" applyFont="1" applyFill="1" applyBorder="1" applyAlignment="1">
      <alignment vertical="center" wrapText="1"/>
    </xf>
    <xf numFmtId="164" fontId="2" fillId="0" borderId="26" xfId="0" applyNumberFormat="1" applyFont="1" applyFill="1" applyBorder="1" applyAlignment="1">
      <alignment vertical="center"/>
    </xf>
    <xf numFmtId="4" fontId="3" fillId="0" borderId="45" xfId="0" applyNumberFormat="1" applyFont="1" applyBorder="1" applyAlignment="1">
      <alignment horizontal="right" vertical="center"/>
    </xf>
    <xf numFmtId="0" fontId="5" fillId="0" borderId="17" xfId="0" applyNumberFormat="1" applyFont="1" applyFill="1" applyBorder="1" applyAlignment="1">
      <alignment horizontal="center" vertical="center" wrapText="1"/>
    </xf>
    <xf numFmtId="166" fontId="3" fillId="2" borderId="14" xfId="0" applyNumberFormat="1" applyFont="1" applyFill="1" applyBorder="1" applyAlignment="1">
      <alignment horizontal="right" vertical="center"/>
    </xf>
    <xf numFmtId="166" fontId="3" fillId="2" borderId="23" xfId="0" applyNumberFormat="1" applyFont="1" applyFill="1" applyBorder="1" applyAlignment="1">
      <alignment horizontal="right" vertical="center"/>
    </xf>
    <xf numFmtId="0" fontId="0" fillId="0" borderId="5" xfId="0" applyBorder="1" applyAlignment="1">
      <alignment horizontal="left" vertical="center"/>
    </xf>
    <xf numFmtId="165" fontId="2" fillId="0" borderId="7" xfId="0" applyNumberFormat="1" applyFont="1" applyFill="1" applyBorder="1" applyAlignment="1">
      <alignment horizontal="right" vertical="center"/>
    </xf>
    <xf numFmtId="4" fontId="3" fillId="2" borderId="14" xfId="0" applyNumberFormat="1" applyFont="1" applyFill="1" applyBorder="1" applyAlignment="1">
      <alignment vertical="center"/>
    </xf>
    <xf numFmtId="0" fontId="3" fillId="0" borderId="37"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xf>
    <xf numFmtId="0" fontId="3" fillId="0" borderId="0" xfId="0" applyFont="1" applyAlignment="1">
      <alignment horizontal="left"/>
    </xf>
    <xf numFmtId="0" fontId="2" fillId="0" borderId="0" xfId="0" applyFont="1" applyAlignment="1">
      <alignment horizontal="center"/>
    </xf>
    <xf numFmtId="4" fontId="3" fillId="0" borderId="11" xfId="0" applyNumberFormat="1" applyFont="1" applyFill="1" applyBorder="1" applyAlignment="1">
      <alignment horizontal="right" vertical="center" wrapText="1"/>
    </xf>
    <xf numFmtId="0" fontId="3" fillId="0" borderId="0" xfId="0" applyFont="1" applyFill="1" applyBorder="1" applyAlignment="1">
      <alignment horizontal="center" vertical="center" wrapText="1"/>
    </xf>
    <xf numFmtId="166" fontId="3" fillId="0" borderId="11" xfId="0" applyNumberFormat="1" applyFont="1" applyFill="1" applyBorder="1" applyAlignment="1">
      <alignment horizontal="right" vertical="center"/>
    </xf>
    <xf numFmtId="4" fontId="3" fillId="0" borderId="11" xfId="0" applyNumberFormat="1" applyFont="1" applyFill="1" applyBorder="1" applyAlignment="1">
      <alignment vertical="center" wrapText="1"/>
    </xf>
    <xf numFmtId="166" fontId="9" fillId="0" borderId="11" xfId="0" applyNumberFormat="1" applyFont="1" applyFill="1" applyBorder="1" applyAlignment="1">
      <alignment horizontal="right" vertical="center"/>
    </xf>
    <xf numFmtId="4" fontId="3" fillId="0" borderId="45" xfId="0" applyNumberFormat="1" applyFont="1" applyFill="1" applyBorder="1" applyAlignment="1">
      <alignment vertical="center" wrapText="1"/>
    </xf>
    <xf numFmtId="0" fontId="2" fillId="0" borderId="9" xfId="0" applyFont="1" applyFill="1" applyBorder="1"/>
    <xf numFmtId="4" fontId="3" fillId="0" borderId="9" xfId="0" applyNumberFormat="1" applyFont="1" applyFill="1" applyBorder="1" applyAlignment="1">
      <alignment vertical="center"/>
    </xf>
    <xf numFmtId="166" fontId="3" fillId="0" borderId="9" xfId="0" applyNumberFormat="1" applyFont="1" applyFill="1" applyBorder="1" applyAlignment="1">
      <alignment horizontal="right" vertical="center"/>
    </xf>
    <xf numFmtId="166" fontId="3" fillId="0" borderId="7" xfId="0" applyNumberFormat="1" applyFont="1" applyFill="1" applyBorder="1" applyAlignment="1">
      <alignment horizontal="right" vertical="center"/>
    </xf>
    <xf numFmtId="4" fontId="3" fillId="0" borderId="7" xfId="0" applyNumberFormat="1" applyFont="1" applyFill="1" applyBorder="1" applyAlignment="1">
      <alignment vertical="center" wrapText="1"/>
    </xf>
    <xf numFmtId="165" fontId="2" fillId="0" borderId="1" xfId="0" applyNumberFormat="1" applyFont="1" applyFill="1" applyBorder="1" applyAlignment="1">
      <alignment horizontal="right" vertical="center"/>
    </xf>
    <xf numFmtId="0" fontId="10" fillId="0" borderId="13" xfId="0" applyFont="1" applyBorder="1" applyAlignment="1">
      <alignment vertical="center" wrapText="1"/>
    </xf>
    <xf numFmtId="4" fontId="3" fillId="0" borderId="3" xfId="0" applyNumberFormat="1" applyFont="1" applyFill="1" applyBorder="1" applyAlignment="1">
      <alignment horizontal="right" vertical="center"/>
    </xf>
    <xf numFmtId="0" fontId="2" fillId="2" borderId="9" xfId="0" applyFont="1" applyFill="1" applyBorder="1"/>
    <xf numFmtId="4" fontId="3" fillId="2" borderId="9" xfId="0" applyNumberFormat="1" applyFont="1" applyFill="1" applyBorder="1" applyAlignment="1">
      <alignment vertical="center"/>
    </xf>
    <xf numFmtId="0" fontId="2" fillId="0" borderId="0" xfId="0" applyFont="1" applyAlignment="1">
      <alignment horizontal="center" wrapText="1"/>
    </xf>
    <xf numFmtId="0" fontId="0" fillId="0" borderId="0" xfId="0" applyBorder="1"/>
    <xf numFmtId="4" fontId="3" fillId="0" borderId="28" xfId="0" applyNumberFormat="1" applyFont="1" applyBorder="1" applyAlignment="1">
      <alignment horizontal="right" vertical="center"/>
    </xf>
    <xf numFmtId="0" fontId="8" fillId="0" borderId="0" xfId="0" applyFont="1" applyBorder="1"/>
    <xf numFmtId="4" fontId="9" fillId="0" borderId="23" xfId="0" applyNumberFormat="1" applyFont="1" applyFill="1" applyBorder="1" applyAlignment="1">
      <alignment vertical="center" wrapText="1"/>
    </xf>
    <xf numFmtId="164" fontId="2" fillId="0" borderId="47" xfId="0" applyNumberFormat="1" applyFont="1" applyBorder="1" applyAlignment="1">
      <alignment vertical="center"/>
    </xf>
    <xf numFmtId="0" fontId="0" fillId="0" borderId="27" xfId="0" applyBorder="1" applyAlignment="1">
      <alignment horizontal="left" vertical="center"/>
    </xf>
    <xf numFmtId="4" fontId="3" fillId="0" borderId="7" xfId="0" applyNumberFormat="1" applyFont="1" applyFill="1" applyBorder="1" applyAlignment="1">
      <alignment vertical="center"/>
    </xf>
    <xf numFmtId="4" fontId="3" fillId="0" borderId="8" xfId="0" applyNumberFormat="1" applyFont="1" applyBorder="1" applyAlignment="1">
      <alignment horizontal="left" vertical="center"/>
    </xf>
    <xf numFmtId="4" fontId="3" fillId="0" borderId="23" xfId="0" applyNumberFormat="1" applyFont="1" applyFill="1" applyBorder="1" applyAlignment="1">
      <alignment vertical="center"/>
    </xf>
    <xf numFmtId="4" fontId="3" fillId="0" borderId="25" xfId="0" applyNumberFormat="1" applyFont="1" applyBorder="1" applyAlignment="1">
      <alignment horizontal="left" vertical="center"/>
    </xf>
    <xf numFmtId="4" fontId="3" fillId="0" borderId="3" xfId="0" applyNumberFormat="1" applyFont="1" applyBorder="1" applyAlignment="1">
      <alignment horizontal="left" vertical="center"/>
    </xf>
    <xf numFmtId="166" fontId="3" fillId="2" borderId="9" xfId="0" quotePrefix="1" applyNumberFormat="1" applyFont="1" applyFill="1" applyBorder="1" applyAlignment="1">
      <alignment horizontal="right" vertical="center"/>
    </xf>
    <xf numFmtId="166" fontId="10" fillId="0" borderId="33" xfId="0" quotePrefix="1" applyNumberFormat="1" applyFont="1" applyFill="1" applyBorder="1" applyAlignment="1">
      <alignment horizontal="right" vertical="center"/>
    </xf>
    <xf numFmtId="0" fontId="6" fillId="0" borderId="13" xfId="0" applyFont="1" applyFill="1" applyBorder="1" applyAlignment="1">
      <alignment vertical="center" wrapText="1"/>
    </xf>
    <xf numFmtId="4" fontId="3" fillId="0" borderId="24" xfId="0" applyNumberFormat="1" applyFont="1" applyFill="1" applyBorder="1" applyAlignment="1">
      <alignment vertical="center" wrapText="1"/>
    </xf>
    <xf numFmtId="166" fontId="3" fillId="0" borderId="15" xfId="0" applyNumberFormat="1" applyFont="1" applyFill="1" applyBorder="1" applyAlignment="1">
      <alignment horizontal="right" vertical="center"/>
    </xf>
    <xf numFmtId="0" fontId="2" fillId="0" borderId="7" xfId="0" applyFont="1" applyBorder="1" applyAlignment="1">
      <alignment vertical="center" wrapText="1"/>
    </xf>
    <xf numFmtId="0" fontId="6" fillId="0" borderId="9" xfId="0" applyFont="1" applyFill="1" applyBorder="1" applyAlignment="1">
      <alignment vertical="center" wrapText="1"/>
    </xf>
    <xf numFmtId="166" fontId="14" fillId="2" borderId="21" xfId="0" applyNumberFormat="1" applyFont="1" applyFill="1" applyBorder="1" applyAlignment="1">
      <alignment horizontal="right" vertical="center"/>
    </xf>
    <xf numFmtId="166" fontId="14" fillId="2" borderId="8" xfId="0" applyNumberFormat="1" applyFont="1" applyFill="1" applyBorder="1" applyAlignment="1">
      <alignment horizontal="right" vertical="center"/>
    </xf>
    <xf numFmtId="0" fontId="5" fillId="0" borderId="7" xfId="0" applyFont="1" applyBorder="1" applyAlignment="1">
      <alignment vertical="center" wrapText="1"/>
    </xf>
    <xf numFmtId="0" fontId="10" fillId="0" borderId="0" xfId="0" applyFont="1" applyBorder="1" applyAlignment="1">
      <alignment vertical="center" wrapText="1"/>
    </xf>
    <xf numFmtId="0" fontId="12" fillId="0" borderId="7" xfId="0" applyFont="1" applyBorder="1" applyAlignment="1">
      <alignment vertical="center" wrapText="1"/>
    </xf>
    <xf numFmtId="166" fontId="9" fillId="0" borderId="23" xfId="0" applyNumberFormat="1" applyFont="1" applyFill="1" applyBorder="1" applyAlignment="1">
      <alignment horizontal="right" vertical="center"/>
    </xf>
    <xf numFmtId="0" fontId="9" fillId="0" borderId="15" xfId="0" applyFont="1" applyFill="1" applyBorder="1" applyAlignment="1">
      <alignment vertical="center"/>
    </xf>
    <xf numFmtId="0" fontId="6" fillId="0" borderId="14" xfId="0" applyFont="1" applyBorder="1" applyAlignment="1">
      <alignment vertical="center" wrapText="1"/>
    </xf>
    <xf numFmtId="0" fontId="12" fillId="0" borderId="4" xfId="0" applyFont="1" applyFill="1" applyBorder="1" applyAlignment="1">
      <alignment vertical="top" wrapText="1"/>
    </xf>
    <xf numFmtId="166" fontId="9" fillId="0" borderId="25" xfId="0" applyNumberFormat="1" applyFont="1" applyFill="1" applyBorder="1" applyAlignment="1">
      <alignment horizontal="right" vertical="center"/>
    </xf>
    <xf numFmtId="4" fontId="9" fillId="2" borderId="7" xfId="0" applyNumberFormat="1" applyFont="1" applyFill="1" applyBorder="1" applyAlignment="1">
      <alignment vertical="center" wrapText="1"/>
    </xf>
    <xf numFmtId="166" fontId="3" fillId="2" borderId="21" xfId="0" applyNumberFormat="1" applyFont="1" applyFill="1" applyBorder="1" applyAlignment="1">
      <alignment horizontal="right" vertical="center"/>
    </xf>
    <xf numFmtId="166" fontId="2" fillId="0" borderId="7" xfId="0" applyNumberFormat="1" applyFont="1" applyBorder="1" applyAlignment="1">
      <alignment horizontal="right" vertical="center"/>
    </xf>
    <xf numFmtId="4" fontId="10" fillId="0" borderId="7" xfId="0" applyNumberFormat="1" applyFont="1" applyFill="1" applyBorder="1" applyAlignment="1">
      <alignment vertical="center"/>
    </xf>
    <xf numFmtId="166" fontId="10" fillId="0" borderId="0" xfId="0" quotePrefix="1" applyNumberFormat="1" applyFont="1" applyFill="1" applyBorder="1" applyAlignment="1">
      <alignment horizontal="right" vertical="center"/>
    </xf>
    <xf numFmtId="164" fontId="2" fillId="0" borderId="0" xfId="0" applyNumberFormat="1" applyFont="1" applyBorder="1" applyAlignment="1">
      <alignment vertical="center"/>
    </xf>
    <xf numFmtId="166" fontId="2" fillId="0" borderId="0" xfId="0" applyNumberFormat="1" applyFont="1" applyFill="1" applyBorder="1" applyAlignment="1">
      <alignment horizontal="right" vertical="center"/>
    </xf>
    <xf numFmtId="0" fontId="3" fillId="2" borderId="13" xfId="0" applyFont="1" applyFill="1" applyBorder="1" applyAlignment="1">
      <alignment vertical="center" wrapText="1"/>
    </xf>
    <xf numFmtId="0" fontId="3" fillId="0" borderId="12" xfId="0" applyFont="1" applyBorder="1" applyAlignment="1">
      <alignment horizontal="center" vertical="center"/>
    </xf>
    <xf numFmtId="0" fontId="3" fillId="0" borderId="48" xfId="0" applyNumberFormat="1" applyFont="1" applyFill="1" applyBorder="1" applyAlignment="1">
      <alignment horizontal="center" vertical="center" wrapText="1"/>
    </xf>
    <xf numFmtId="0" fontId="12" fillId="0" borderId="7" xfId="0" applyFont="1" applyFill="1" applyBorder="1" applyAlignment="1">
      <alignment vertical="center" wrapText="1"/>
    </xf>
    <xf numFmtId="0" fontId="2" fillId="0" borderId="0" xfId="0" applyFont="1" applyAlignment="1">
      <alignment horizontal="center"/>
    </xf>
    <xf numFmtId="0" fontId="3" fillId="0" borderId="15" xfId="0" applyFont="1" applyFill="1" applyBorder="1" applyAlignment="1">
      <alignment vertical="center" wrapText="1"/>
    </xf>
    <xf numFmtId="4" fontId="3" fillId="0" borderId="8" xfId="0" applyNumberFormat="1" applyFont="1" applyBorder="1" applyAlignment="1">
      <alignment horizontal="right" vertical="center"/>
    </xf>
    <xf numFmtId="4" fontId="10" fillId="2" borderId="8" xfId="0" applyNumberFormat="1" applyFont="1" applyFill="1" applyBorder="1" applyAlignment="1">
      <alignment vertical="center" wrapText="1"/>
    </xf>
    <xf numFmtId="0" fontId="2" fillId="0" borderId="17" xfId="0" applyFont="1" applyBorder="1"/>
    <xf numFmtId="0" fontId="3" fillId="0" borderId="43" xfId="0" applyFont="1" applyBorder="1" applyAlignment="1">
      <alignment horizontal="center" vertical="center" wrapText="1"/>
    </xf>
    <xf numFmtId="0" fontId="3" fillId="0" borderId="38" xfId="0" applyNumberFormat="1" applyFont="1" applyFill="1" applyBorder="1" applyAlignment="1">
      <alignment horizontal="center" vertical="center" wrapText="1"/>
    </xf>
    <xf numFmtId="4" fontId="3" fillId="0" borderId="49" xfId="0" applyNumberFormat="1" applyFont="1" applyBorder="1" applyAlignment="1">
      <alignment horizontal="right" vertical="center"/>
    </xf>
    <xf numFmtId="0" fontId="2" fillId="0" borderId="0" xfId="0" applyFont="1" applyBorder="1" applyAlignment="1">
      <alignment horizontal="right" vertical="center"/>
    </xf>
    <xf numFmtId="0" fontId="3" fillId="2" borderId="50" xfId="0" applyNumberFormat="1" applyFont="1" applyFill="1" applyBorder="1" applyAlignment="1">
      <alignment horizontal="center" vertical="center" wrapText="1"/>
    </xf>
    <xf numFmtId="0" fontId="3" fillId="2" borderId="7" xfId="0" applyFont="1" applyFill="1" applyBorder="1" applyAlignment="1">
      <alignment vertical="center" wrapText="1"/>
    </xf>
    <xf numFmtId="4" fontId="3" fillId="0" borderId="7" xfId="0" applyNumberFormat="1" applyFont="1" applyBorder="1" applyAlignment="1">
      <alignment horizontal="right" vertical="center"/>
    </xf>
    <xf numFmtId="164" fontId="2" fillId="0" borderId="51" xfId="0" applyNumberFormat="1" applyFont="1" applyBorder="1" applyAlignment="1">
      <alignment vertical="center"/>
    </xf>
    <xf numFmtId="0" fontId="2" fillId="0" borderId="0" xfId="0" applyFont="1" applyAlignment="1">
      <alignment horizontal="center"/>
    </xf>
    <xf numFmtId="4" fontId="3" fillId="2" borderId="35" xfId="0" applyNumberFormat="1" applyFont="1" applyFill="1" applyBorder="1" applyAlignment="1">
      <alignment vertical="center" wrapText="1"/>
    </xf>
    <xf numFmtId="4" fontId="3" fillId="0" borderId="35" xfId="0" applyNumberFormat="1" applyFont="1" applyBorder="1" applyAlignment="1">
      <alignment horizontal="right" vertical="center"/>
    </xf>
    <xf numFmtId="166" fontId="15" fillId="2" borderId="7" xfId="0" applyNumberFormat="1" applyFont="1" applyFill="1" applyBorder="1" applyAlignment="1">
      <alignment horizontal="right" vertical="center"/>
    </xf>
    <xf numFmtId="0" fontId="2" fillId="0" borderId="7" xfId="0" applyFont="1" applyBorder="1"/>
    <xf numFmtId="166" fontId="9" fillId="0" borderId="15" xfId="0" applyNumberFormat="1" applyFont="1" applyFill="1" applyBorder="1" applyAlignment="1">
      <alignment horizontal="right" vertical="center"/>
    </xf>
    <xf numFmtId="49" fontId="3" fillId="2" borderId="10" xfId="0" applyNumberFormat="1" applyFont="1" applyFill="1" applyBorder="1" applyAlignment="1">
      <alignment horizontal="center" vertical="center" wrapText="1"/>
    </xf>
    <xf numFmtId="0" fontId="2" fillId="0" borderId="1" xfId="0" applyFont="1" applyFill="1" applyBorder="1" applyAlignment="1">
      <alignment vertical="top" wrapText="1"/>
    </xf>
    <xf numFmtId="0" fontId="10" fillId="0" borderId="9" xfId="0" applyFont="1" applyBorder="1" applyAlignment="1">
      <alignment vertical="center" wrapText="1"/>
    </xf>
    <xf numFmtId="0" fontId="16" fillId="0" borderId="7" xfId="0" applyFont="1" applyFill="1" applyBorder="1" applyAlignment="1">
      <alignment horizontal="left" vertical="center" wrapText="1"/>
    </xf>
    <xf numFmtId="0" fontId="11" fillId="0" borderId="23" xfId="0" applyFont="1" applyBorder="1" applyAlignment="1">
      <alignment vertical="center" wrapText="1"/>
    </xf>
    <xf numFmtId="0" fontId="5" fillId="0" borderId="23" xfId="0" applyFont="1" applyBorder="1" applyAlignment="1">
      <alignment vertical="center" wrapText="1"/>
    </xf>
    <xf numFmtId="4" fontId="10" fillId="2" borderId="22" xfId="0" applyNumberFormat="1" applyFont="1" applyFill="1" applyBorder="1" applyAlignment="1">
      <alignment vertical="center" wrapText="1"/>
    </xf>
    <xf numFmtId="167" fontId="10" fillId="0" borderId="0" xfId="0" applyNumberFormat="1"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wrapText="1"/>
    </xf>
    <xf numFmtId="167" fontId="12" fillId="0" borderId="0" xfId="0" applyNumberFormat="1" applyFont="1" applyAlignment="1">
      <alignment horizontal="center" vertical="center" wrapText="1"/>
    </xf>
    <xf numFmtId="0" fontId="2" fillId="0" borderId="18" xfId="0" applyFont="1" applyBorder="1"/>
    <xf numFmtId="0" fontId="6" fillId="2" borderId="13" xfId="0" applyFont="1" applyFill="1" applyBorder="1" applyAlignment="1">
      <alignment vertical="center" wrapText="1"/>
    </xf>
    <xf numFmtId="4" fontId="3" fillId="2" borderId="3" xfId="0" applyNumberFormat="1" applyFont="1" applyFill="1" applyBorder="1" applyAlignment="1">
      <alignment vertical="center" wrapText="1"/>
    </xf>
    <xf numFmtId="4" fontId="3" fillId="0" borderId="24" xfId="0" applyNumberFormat="1" applyFont="1" applyBorder="1" applyAlignment="1">
      <alignment horizontal="right" vertical="center"/>
    </xf>
    <xf numFmtId="165" fontId="9" fillId="0" borderId="7" xfId="0" applyNumberFormat="1" applyFont="1" applyFill="1" applyBorder="1" applyAlignment="1">
      <alignment horizontal="right" vertical="center"/>
    </xf>
    <xf numFmtId="0" fontId="17" fillId="0" borderId="7" xfId="0" applyFont="1" applyFill="1" applyBorder="1" applyAlignment="1">
      <alignment horizontal="left" vertical="center" wrapText="1"/>
    </xf>
    <xf numFmtId="0" fontId="3" fillId="0" borderId="1" xfId="0" applyFont="1" applyBorder="1" applyAlignment="1">
      <alignment horizontal="center" vertical="center" wrapText="1"/>
    </xf>
    <xf numFmtId="4" fontId="3" fillId="0" borderId="40" xfId="0" applyNumberFormat="1" applyFont="1" applyBorder="1" applyAlignment="1">
      <alignment horizontal="right" vertical="center"/>
    </xf>
    <xf numFmtId="166" fontId="3" fillId="0" borderId="1" xfId="0" applyNumberFormat="1" applyFont="1" applyFill="1" applyBorder="1" applyAlignment="1">
      <alignment horizontal="right" vertical="center"/>
    </xf>
    <xf numFmtId="4" fontId="3" fillId="0" borderId="34" xfId="0" applyNumberFormat="1" applyFont="1" applyBorder="1" applyAlignment="1">
      <alignment horizontal="right" vertical="center"/>
    </xf>
    <xf numFmtId="0" fontId="12" fillId="0" borderId="14" xfId="0" applyFont="1" applyFill="1" applyBorder="1" applyAlignment="1">
      <alignment vertical="center" wrapText="1"/>
    </xf>
    <xf numFmtId="0" fontId="10" fillId="0" borderId="13" xfId="0" applyFont="1" applyFill="1" applyBorder="1" applyAlignment="1">
      <alignment vertical="center" wrapText="1"/>
    </xf>
    <xf numFmtId="166" fontId="3" fillId="2" borderId="7" xfId="0" quotePrefix="1" applyNumberFormat="1" applyFont="1" applyFill="1" applyBorder="1" applyAlignment="1">
      <alignment horizontal="right" vertical="center"/>
    </xf>
    <xf numFmtId="0" fontId="2" fillId="0" borderId="8" xfId="0" applyFont="1" applyFill="1" applyBorder="1" applyAlignment="1">
      <alignment vertical="center" wrapText="1"/>
    </xf>
    <xf numFmtId="2" fontId="2" fillId="0" borderId="7" xfId="0" applyNumberFormat="1" applyFont="1" applyBorder="1" applyAlignment="1">
      <alignment vertical="center"/>
    </xf>
    <xf numFmtId="0" fontId="6" fillId="0" borderId="9" xfId="0" applyFont="1" applyBorder="1" applyAlignment="1">
      <alignment vertical="center" wrapText="1"/>
    </xf>
    <xf numFmtId="2" fontId="9" fillId="0" borderId="24" xfId="0" applyNumberFormat="1" applyFont="1" applyBorder="1" applyAlignment="1">
      <alignment vertical="center"/>
    </xf>
    <xf numFmtId="166" fontId="2" fillId="0" borderId="24" xfId="0" applyNumberFormat="1" applyFont="1" applyFill="1" applyBorder="1" applyAlignment="1">
      <alignment horizontal="right" vertical="center"/>
    </xf>
    <xf numFmtId="166" fontId="9" fillId="2" borderId="9" xfId="0" applyNumberFormat="1" applyFont="1" applyFill="1" applyBorder="1" applyAlignment="1">
      <alignment horizontal="right" vertical="center"/>
    </xf>
    <xf numFmtId="166" fontId="10" fillId="2" borderId="9" xfId="0" applyNumberFormat="1" applyFont="1" applyFill="1" applyBorder="1" applyAlignment="1">
      <alignment horizontal="right" vertical="center"/>
    </xf>
    <xf numFmtId="4" fontId="10" fillId="0" borderId="24" xfId="0" applyNumberFormat="1" applyFont="1" applyFill="1" applyBorder="1" applyAlignment="1">
      <alignment vertical="center" wrapText="1"/>
    </xf>
    <xf numFmtId="0" fontId="10" fillId="0" borderId="9" xfId="0" applyFont="1" applyFill="1" applyBorder="1" applyAlignment="1">
      <alignment vertical="center" wrapText="1"/>
    </xf>
    <xf numFmtId="0" fontId="2" fillId="0" borderId="0" xfId="0" applyFont="1" applyAlignment="1">
      <alignment horizontal="center"/>
    </xf>
    <xf numFmtId="0" fontId="2" fillId="0" borderId="11" xfId="0" applyFont="1" applyFill="1" applyBorder="1"/>
    <xf numFmtId="4" fontId="3" fillId="0" borderId="11" xfId="0" applyNumberFormat="1" applyFont="1" applyFill="1" applyBorder="1" applyAlignment="1">
      <alignment vertical="center"/>
    </xf>
    <xf numFmtId="164" fontId="2" fillId="0" borderId="52" xfId="0" applyNumberFormat="1" applyFont="1" applyFill="1" applyBorder="1" applyAlignment="1">
      <alignment vertical="center"/>
    </xf>
    <xf numFmtId="4" fontId="3" fillId="0" borderId="3" xfId="0" applyNumberFormat="1" applyFont="1" applyFill="1" applyBorder="1" applyAlignment="1">
      <alignment vertical="center" wrapText="1"/>
    </xf>
    <xf numFmtId="166" fontId="3" fillId="0" borderId="3" xfId="0" applyNumberFormat="1" applyFont="1" applyFill="1" applyBorder="1" applyAlignment="1">
      <alignment horizontal="right" vertical="center"/>
    </xf>
    <xf numFmtId="4" fontId="2" fillId="0" borderId="3" xfId="0" applyNumberFormat="1" applyFont="1" applyFill="1" applyBorder="1" applyAlignment="1">
      <alignment horizontal="right" vertical="center"/>
    </xf>
    <xf numFmtId="166" fontId="2" fillId="0" borderId="3" xfId="0" applyNumberFormat="1" applyFont="1" applyFill="1" applyBorder="1" applyAlignment="1">
      <alignment horizontal="right" vertical="center"/>
    </xf>
    <xf numFmtId="4" fontId="3" fillId="0" borderId="9" xfId="0" applyNumberFormat="1" applyFont="1" applyBorder="1" applyAlignment="1">
      <alignment horizontal="left" vertical="center"/>
    </xf>
    <xf numFmtId="0" fontId="0" fillId="0" borderId="6" xfId="0" applyBorder="1" applyAlignment="1">
      <alignment horizontal="left" vertical="center"/>
    </xf>
    <xf numFmtId="0" fontId="2" fillId="0" borderId="33" xfId="0" applyFont="1" applyFill="1" applyBorder="1" applyAlignment="1">
      <alignment vertical="center" wrapText="1"/>
    </xf>
    <xf numFmtId="165" fontId="2" fillId="0" borderId="33" xfId="0" applyNumberFormat="1" applyFont="1" applyFill="1" applyBorder="1" applyAlignment="1">
      <alignment horizontal="right" vertical="center"/>
    </xf>
    <xf numFmtId="4" fontId="2" fillId="0" borderId="1" xfId="0" applyNumberFormat="1" applyFont="1" applyFill="1" applyBorder="1" applyAlignment="1">
      <alignment vertical="center"/>
    </xf>
    <xf numFmtId="4" fontId="3" fillId="0" borderId="41" xfId="0" applyNumberFormat="1" applyFont="1" applyBorder="1" applyAlignment="1">
      <alignment horizontal="right" vertical="center"/>
    </xf>
    <xf numFmtId="0" fontId="2" fillId="0" borderId="8" xfId="0" applyFont="1" applyFill="1" applyBorder="1"/>
    <xf numFmtId="4" fontId="3" fillId="0" borderId="8" xfId="0" applyNumberFormat="1" applyFont="1" applyFill="1" applyBorder="1" applyAlignment="1">
      <alignment vertical="center"/>
    </xf>
    <xf numFmtId="4" fontId="3" fillId="0" borderId="15" xfId="0" applyNumberFormat="1" applyFont="1" applyBorder="1" applyAlignment="1">
      <alignment horizontal="right" vertical="center"/>
    </xf>
    <xf numFmtId="4" fontId="3" fillId="0" borderId="7" xfId="0" applyNumberFormat="1" applyFont="1" applyBorder="1" applyAlignment="1">
      <alignment horizontal="left" vertical="center"/>
    </xf>
    <xf numFmtId="0" fontId="0" fillId="0" borderId="51" xfId="0" applyBorder="1" applyAlignment="1">
      <alignment horizontal="left" vertical="center"/>
    </xf>
    <xf numFmtId="0" fontId="10" fillId="2" borderId="7" xfId="0" applyFont="1" applyFill="1" applyBorder="1" applyAlignment="1">
      <alignment vertical="center" wrapText="1"/>
    </xf>
    <xf numFmtId="4" fontId="10" fillId="2" borderId="8" xfId="0" applyNumberFormat="1" applyFont="1" applyFill="1" applyBorder="1" applyAlignment="1">
      <alignment horizontal="right" vertical="center"/>
    </xf>
    <xf numFmtId="166" fontId="10" fillId="2" borderId="8" xfId="0" applyNumberFormat="1" applyFont="1" applyFill="1" applyBorder="1" applyAlignment="1">
      <alignment horizontal="right" vertical="center"/>
    </xf>
    <xf numFmtId="0" fontId="20" fillId="0" borderId="17" xfId="0" applyNumberFormat="1" applyFont="1" applyFill="1" applyBorder="1" applyAlignment="1">
      <alignment horizontal="center" vertical="center" wrapText="1"/>
    </xf>
    <xf numFmtId="4" fontId="21" fillId="0" borderId="25" xfId="0" applyNumberFormat="1" applyFont="1" applyFill="1" applyBorder="1" applyAlignment="1">
      <alignment horizontal="right" vertical="center"/>
    </xf>
    <xf numFmtId="164" fontId="19" fillId="0" borderId="5" xfId="0" applyNumberFormat="1" applyFont="1" applyFill="1" applyBorder="1" applyAlignment="1">
      <alignment vertical="center"/>
    </xf>
    <xf numFmtId="0" fontId="22" fillId="0" borderId="0" xfId="0" applyFont="1"/>
    <xf numFmtId="0" fontId="22" fillId="0" borderId="0" xfId="0" applyFont="1" applyAlignment="1">
      <alignment horizontal="center" vertical="center"/>
    </xf>
    <xf numFmtId="165" fontId="2" fillId="0" borderId="53" xfId="0" applyNumberFormat="1" applyFont="1" applyFill="1" applyBorder="1" applyAlignment="1">
      <alignment horizontal="right" vertical="center"/>
    </xf>
    <xf numFmtId="4" fontId="2" fillId="0" borderId="9" xfId="0" applyNumberFormat="1" applyFont="1" applyFill="1" applyBorder="1" applyAlignment="1">
      <alignment vertical="center"/>
    </xf>
    <xf numFmtId="165" fontId="9" fillId="0" borderId="9" xfId="0" applyNumberFormat="1" applyFont="1" applyFill="1" applyBorder="1" applyAlignment="1">
      <alignment horizontal="right" vertical="center"/>
    </xf>
    <xf numFmtId="166" fontId="3" fillId="2" borderId="22" xfId="0" applyNumberFormat="1" applyFont="1" applyFill="1" applyBorder="1" applyAlignment="1">
      <alignment horizontal="right" vertical="center"/>
    </xf>
    <xf numFmtId="166" fontId="10" fillId="0" borderId="22" xfId="3" applyNumberFormat="1" applyFont="1" applyFill="1" applyBorder="1" applyAlignment="1">
      <alignment horizontal="right" vertical="center"/>
    </xf>
    <xf numFmtId="166" fontId="10" fillId="0" borderId="8" xfId="3" applyNumberFormat="1" applyFont="1" applyFill="1" applyBorder="1" applyAlignment="1">
      <alignment horizontal="right" vertical="center"/>
    </xf>
    <xf numFmtId="0" fontId="10" fillId="0" borderId="13" xfId="0" applyFont="1" applyBorder="1"/>
    <xf numFmtId="0" fontId="11" fillId="0" borderId="13" xfId="0" applyFont="1" applyBorder="1"/>
    <xf numFmtId="4" fontId="10" fillId="0" borderId="7" xfId="0" applyNumberFormat="1" applyFont="1" applyFill="1" applyBorder="1" applyAlignment="1">
      <alignment vertical="center" wrapText="1"/>
    </xf>
    <xf numFmtId="0" fontId="2" fillId="0" borderId="24" xfId="0" applyFont="1" applyBorder="1" applyAlignment="1">
      <alignment vertical="center" wrapText="1"/>
    </xf>
    <xf numFmtId="0" fontId="10" fillId="0" borderId="8" xfId="0" applyFont="1" applyBorder="1" applyAlignment="1">
      <alignment vertical="center" wrapText="1"/>
    </xf>
    <xf numFmtId="166" fontId="10" fillId="0" borderId="3" xfId="0" applyNumberFormat="1" applyFont="1" applyFill="1" applyBorder="1" applyAlignment="1">
      <alignment horizontal="right" vertical="center"/>
    </xf>
    <xf numFmtId="0" fontId="12" fillId="0" borderId="13" xfId="0" applyFont="1" applyBorder="1" applyAlignment="1">
      <alignment vertical="center" wrapText="1"/>
    </xf>
    <xf numFmtId="0" fontId="10" fillId="0" borderId="3" xfId="0" applyFont="1" applyBorder="1" applyAlignment="1">
      <alignment vertical="center" wrapText="1"/>
    </xf>
    <xf numFmtId="0" fontId="10" fillId="0" borderId="8" xfId="0" applyFont="1" applyFill="1" applyBorder="1" applyAlignment="1">
      <alignment vertical="center" wrapText="1"/>
    </xf>
    <xf numFmtId="166" fontId="3" fillId="2" borderId="4" xfId="0" applyNumberFormat="1" applyFont="1" applyFill="1" applyBorder="1" applyAlignment="1">
      <alignment horizontal="right" vertical="center"/>
    </xf>
    <xf numFmtId="166" fontId="3" fillId="2" borderId="25" xfId="0" applyNumberFormat="1" applyFont="1" applyFill="1" applyBorder="1" applyAlignment="1">
      <alignment horizontal="right" vertical="center"/>
    </xf>
    <xf numFmtId="0" fontId="10" fillId="0" borderId="3" xfId="0" applyFont="1" applyFill="1" applyBorder="1" applyAlignment="1">
      <alignment vertical="center" wrapText="1"/>
    </xf>
    <xf numFmtId="166" fontId="9" fillId="2" borderId="4" xfId="0" applyNumberFormat="1" applyFont="1" applyFill="1" applyBorder="1" applyAlignment="1">
      <alignment horizontal="right" vertical="center"/>
    </xf>
    <xf numFmtId="166" fontId="9" fillId="2" borderId="25" xfId="0" applyNumberFormat="1" applyFont="1" applyFill="1" applyBorder="1" applyAlignment="1">
      <alignment horizontal="right" vertical="center"/>
    </xf>
    <xf numFmtId="166" fontId="3" fillId="2" borderId="3" xfId="0" applyNumberFormat="1" applyFont="1" applyFill="1" applyBorder="1" applyAlignment="1">
      <alignment horizontal="right" vertical="center"/>
    </xf>
    <xf numFmtId="4" fontId="2" fillId="2" borderId="3" xfId="0" applyNumberFormat="1" applyFont="1" applyFill="1" applyBorder="1" applyAlignment="1">
      <alignment horizontal="right" vertical="center"/>
    </xf>
    <xf numFmtId="166" fontId="2" fillId="2" borderId="3" xfId="0" applyNumberFormat="1" applyFont="1" applyFill="1" applyBorder="1" applyAlignment="1">
      <alignment horizontal="right" vertical="center"/>
    </xf>
    <xf numFmtId="4" fontId="2" fillId="2" borderId="3" xfId="0" applyNumberFormat="1" applyFont="1" applyFill="1" applyBorder="1" applyAlignment="1">
      <alignment vertical="center" wrapText="1"/>
    </xf>
    <xf numFmtId="4" fontId="2" fillId="2" borderId="7" xfId="0" applyNumberFormat="1" applyFont="1" applyFill="1" applyBorder="1" applyAlignment="1">
      <alignment vertical="center" wrapText="1"/>
    </xf>
    <xf numFmtId="4" fontId="3" fillId="2" borderId="25" xfId="0" applyNumberFormat="1" applyFont="1" applyFill="1" applyBorder="1" applyAlignment="1">
      <alignment vertical="center" wrapText="1"/>
    </xf>
    <xf numFmtId="4" fontId="10" fillId="2" borderId="25" xfId="0" applyNumberFormat="1" applyFont="1" applyFill="1" applyBorder="1" applyAlignment="1">
      <alignment vertical="center" wrapText="1"/>
    </xf>
    <xf numFmtId="4" fontId="2" fillId="0" borderId="24" xfId="0" applyNumberFormat="1" applyFont="1" applyFill="1" applyBorder="1" applyAlignment="1">
      <alignment vertical="center"/>
    </xf>
    <xf numFmtId="165" fontId="2" fillId="2" borderId="21" xfId="0" applyNumberFormat="1" applyFont="1" applyFill="1" applyBorder="1" applyAlignment="1">
      <alignment horizontal="right" vertical="center"/>
    </xf>
    <xf numFmtId="4" fontId="2" fillId="2" borderId="8" xfId="0" applyNumberFormat="1" applyFont="1" applyFill="1" applyBorder="1" applyAlignment="1">
      <alignment vertical="center"/>
    </xf>
    <xf numFmtId="165" fontId="2" fillId="0" borderId="8"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wrapText="1"/>
    </xf>
    <xf numFmtId="4" fontId="3" fillId="0" borderId="24" xfId="0" applyNumberFormat="1" applyFont="1" applyFill="1" applyBorder="1" applyAlignment="1">
      <alignment vertical="center"/>
    </xf>
    <xf numFmtId="0" fontId="17" fillId="0" borderId="7" xfId="0" applyFont="1" applyFill="1" applyBorder="1" applyAlignment="1">
      <alignment vertical="center" wrapText="1"/>
    </xf>
    <xf numFmtId="0" fontId="17" fillId="0" borderId="7" xfId="0" applyFont="1" applyFill="1" applyBorder="1" applyAlignment="1">
      <alignment horizontal="justify" vertical="center" wrapText="1"/>
    </xf>
    <xf numFmtId="2" fontId="2" fillId="0" borderId="7" xfId="0" applyNumberFormat="1" applyFont="1" applyFill="1" applyBorder="1" applyAlignment="1">
      <alignment vertical="center"/>
    </xf>
    <xf numFmtId="4" fontId="10" fillId="0" borderId="7" xfId="0" applyNumberFormat="1" applyFont="1" applyBorder="1" applyAlignment="1">
      <alignment horizontal="right" vertical="center" wrapText="1"/>
    </xf>
    <xf numFmtId="4" fontId="10" fillId="0" borderId="8" xfId="0" applyNumberFormat="1" applyFont="1" applyFill="1" applyBorder="1" applyAlignment="1">
      <alignment vertical="center"/>
    </xf>
    <xf numFmtId="4" fontId="9" fillId="0" borderId="7" xfId="0" applyNumberFormat="1" applyFont="1" applyFill="1" applyBorder="1" applyAlignment="1">
      <alignment vertical="center"/>
    </xf>
    <xf numFmtId="0" fontId="5" fillId="2" borderId="32" xfId="0"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xf>
    <xf numFmtId="0" fontId="3" fillId="0" borderId="10" xfId="0" applyFont="1" applyFill="1" applyBorder="1" applyAlignment="1">
      <alignment vertical="center" wrapText="1"/>
    </xf>
    <xf numFmtId="4" fontId="3" fillId="0" borderId="12" xfId="0" applyNumberFormat="1" applyFont="1" applyFill="1" applyBorder="1" applyAlignment="1">
      <alignment vertical="center"/>
    </xf>
    <xf numFmtId="0" fontId="5" fillId="0" borderId="46" xfId="0" applyNumberFormat="1" applyFont="1" applyFill="1" applyBorder="1" applyAlignment="1">
      <alignment horizontal="center" vertical="center" wrapText="1"/>
    </xf>
    <xf numFmtId="4" fontId="3" fillId="0" borderId="42" xfId="0" applyNumberFormat="1" applyFont="1" applyFill="1" applyBorder="1" applyAlignment="1">
      <alignment horizontal="right" vertical="center"/>
    </xf>
    <xf numFmtId="0" fontId="9" fillId="0" borderId="13" xfId="0" applyFont="1" applyFill="1" applyBorder="1" applyAlignment="1">
      <alignment vertical="center" wrapText="1"/>
    </xf>
    <xf numFmtId="0" fontId="6" fillId="0" borderId="14" xfId="0" applyFont="1" applyFill="1" applyBorder="1" applyAlignment="1">
      <alignment vertical="center" wrapText="1"/>
    </xf>
    <xf numFmtId="0" fontId="5" fillId="0" borderId="14" xfId="0" applyFont="1" applyBorder="1" applyAlignment="1">
      <alignment vertical="center" wrapText="1"/>
    </xf>
    <xf numFmtId="0" fontId="5" fillId="0" borderId="9" xfId="0" applyFont="1" applyBorder="1" applyAlignment="1">
      <alignment vertical="center" wrapText="1"/>
    </xf>
    <xf numFmtId="4" fontId="9" fillId="0" borderId="24" xfId="0" applyNumberFormat="1" applyFont="1" applyFill="1" applyBorder="1" applyAlignment="1">
      <alignment vertical="center" wrapText="1"/>
    </xf>
    <xf numFmtId="0" fontId="2" fillId="0" borderId="24" xfId="0" applyFont="1" applyFill="1" applyBorder="1" applyAlignment="1">
      <alignment vertical="center" wrapText="1"/>
    </xf>
    <xf numFmtId="4" fontId="10" fillId="0" borderId="7" xfId="3" applyNumberFormat="1" applyFont="1" applyFill="1" applyBorder="1" applyAlignment="1">
      <alignment horizontal="right" vertical="center"/>
    </xf>
    <xf numFmtId="4" fontId="10" fillId="2" borderId="9" xfId="0" applyNumberFormat="1" applyFont="1" applyFill="1" applyBorder="1" applyAlignment="1">
      <alignment vertical="center" wrapText="1"/>
    </xf>
    <xf numFmtId="0" fontId="10" fillId="0" borderId="7" xfId="3" applyFont="1" applyFill="1" applyBorder="1" applyAlignment="1">
      <alignment vertical="center" wrapText="1"/>
    </xf>
    <xf numFmtId="0" fontId="10" fillId="0" borderId="3" xfId="3" applyFont="1" applyFill="1" applyBorder="1" applyAlignment="1">
      <alignment vertical="center" wrapText="1"/>
    </xf>
    <xf numFmtId="166" fontId="10" fillId="2" borderId="1" xfId="0" applyNumberFormat="1" applyFont="1" applyFill="1" applyBorder="1" applyAlignment="1">
      <alignment horizontal="right" vertical="center"/>
    </xf>
    <xf numFmtId="4" fontId="10" fillId="0" borderId="25" xfId="3" applyNumberFormat="1" applyFont="1" applyFill="1" applyBorder="1" applyAlignment="1">
      <alignment horizontal="right" vertical="center"/>
    </xf>
    <xf numFmtId="166" fontId="2" fillId="0" borderId="8" xfId="0" applyNumberFormat="1" applyFont="1" applyFill="1" applyBorder="1" applyAlignment="1">
      <alignment horizontal="right" vertical="center"/>
    </xf>
    <xf numFmtId="166" fontId="10" fillId="0" borderId="7" xfId="3" applyNumberFormat="1" applyFont="1" applyFill="1" applyBorder="1" applyAlignment="1">
      <alignment horizontal="right" vertical="center"/>
    </xf>
    <xf numFmtId="4" fontId="10" fillId="0" borderId="8" xfId="3" applyNumberFormat="1" applyFont="1" applyFill="1" applyBorder="1" applyAlignment="1">
      <alignment horizontal="right" vertical="center"/>
    </xf>
    <xf numFmtId="0" fontId="3" fillId="0" borderId="9" xfId="0" applyFont="1" applyFill="1" applyBorder="1" applyAlignment="1">
      <alignment vertical="center" wrapText="1"/>
    </xf>
    <xf numFmtId="4" fontId="3" fillId="0" borderId="4" xfId="0" applyNumberFormat="1" applyFont="1" applyBorder="1" applyAlignment="1">
      <alignment horizontal="right" vertical="center"/>
    </xf>
    <xf numFmtId="0" fontId="10" fillId="0" borderId="7" xfId="0" applyFont="1" applyFill="1" applyBorder="1" applyAlignment="1">
      <alignment vertical="top" wrapText="1"/>
    </xf>
    <xf numFmtId="166" fontId="10" fillId="0" borderId="9" xfId="0" applyNumberFormat="1" applyFont="1" applyFill="1" applyBorder="1" applyAlignment="1">
      <alignment horizontal="right" vertical="center"/>
    </xf>
    <xf numFmtId="166" fontId="2" fillId="2" borderId="9" xfId="0" applyNumberFormat="1" applyFont="1" applyFill="1" applyBorder="1" applyAlignment="1">
      <alignment horizontal="right" vertical="center"/>
    </xf>
    <xf numFmtId="166" fontId="9" fillId="0" borderId="9" xfId="0" applyNumberFormat="1" applyFont="1" applyFill="1" applyBorder="1" applyAlignment="1">
      <alignment horizontal="right" vertical="center"/>
    </xf>
    <xf numFmtId="0" fontId="10" fillId="2" borderId="23" xfId="3" applyFont="1" applyFill="1" applyBorder="1" applyAlignment="1">
      <alignment vertical="center" wrapText="1"/>
    </xf>
    <xf numFmtId="0" fontId="10" fillId="0" borderId="22" xfId="3" applyFont="1" applyFill="1" applyBorder="1" applyAlignment="1">
      <alignment vertical="center" wrapText="1"/>
    </xf>
    <xf numFmtId="0" fontId="3" fillId="0" borderId="18" xfId="0" applyNumberFormat="1" applyFont="1" applyFill="1" applyBorder="1" applyAlignment="1">
      <alignment horizontal="center" vertical="center" wrapText="1"/>
    </xf>
    <xf numFmtId="0" fontId="2" fillId="0" borderId="19" xfId="0" applyFont="1" applyBorder="1"/>
    <xf numFmtId="0" fontId="3" fillId="0" borderId="54"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wrapText="1"/>
    </xf>
    <xf numFmtId="4" fontId="3" fillId="0" borderId="9" xfId="0" applyNumberFormat="1" applyFont="1" applyFill="1" applyBorder="1" applyAlignment="1">
      <alignment horizontal="right" vertical="center"/>
    </xf>
    <xf numFmtId="164" fontId="2" fillId="0" borderId="6" xfId="0" applyNumberFormat="1" applyFont="1" applyFill="1" applyBorder="1" applyAlignment="1">
      <alignment vertical="center"/>
    </xf>
    <xf numFmtId="0" fontId="5" fillId="0" borderId="19" xfId="0" applyNumberFormat="1" applyFont="1" applyFill="1" applyBorder="1" applyAlignment="1">
      <alignment horizontal="center" vertical="center" wrapText="1"/>
    </xf>
    <xf numFmtId="4" fontId="3" fillId="0" borderId="8" xfId="0" applyNumberFormat="1" applyFont="1" applyFill="1" applyBorder="1" applyAlignment="1">
      <alignment horizontal="right" vertical="center"/>
    </xf>
    <xf numFmtId="164" fontId="2" fillId="0" borderId="27" xfId="0" applyNumberFormat="1" applyFont="1" applyFill="1" applyBorder="1" applyAlignment="1">
      <alignment vertical="center"/>
    </xf>
    <xf numFmtId="4" fontId="3" fillId="0" borderId="24" xfId="0" applyNumberFormat="1" applyFont="1" applyFill="1" applyBorder="1" applyAlignment="1">
      <alignment horizontal="right" vertical="center"/>
    </xf>
    <xf numFmtId="4" fontId="3" fillId="0" borderId="22" xfId="0" applyNumberFormat="1" applyFont="1" applyFill="1" applyBorder="1" applyAlignment="1">
      <alignment horizontal="right" vertical="center"/>
    </xf>
    <xf numFmtId="0" fontId="2" fillId="0" borderId="25" xfId="0" applyFont="1" applyFill="1" applyBorder="1" applyAlignment="1">
      <alignment vertical="center" wrapText="1"/>
    </xf>
    <xf numFmtId="0" fontId="12" fillId="0" borderId="4" xfId="0" applyFont="1" applyFill="1" applyBorder="1" applyAlignment="1">
      <alignment horizontal="left" vertical="center" wrapText="1"/>
    </xf>
    <xf numFmtId="0" fontId="5" fillId="0" borderId="32" xfId="0" applyNumberFormat="1" applyFont="1" applyFill="1" applyBorder="1" applyAlignment="1">
      <alignment horizontal="center" vertical="center" wrapText="1"/>
    </xf>
    <xf numFmtId="4" fontId="3" fillId="0" borderId="4" xfId="0" applyNumberFormat="1" applyFont="1" applyFill="1" applyBorder="1" applyAlignment="1">
      <alignment horizontal="right" vertical="center"/>
    </xf>
    <xf numFmtId="0" fontId="10" fillId="0" borderId="1" xfId="0" applyFont="1" applyFill="1" applyBorder="1" applyAlignment="1">
      <alignment vertical="center" wrapText="1"/>
    </xf>
    <xf numFmtId="4" fontId="10" fillId="0" borderId="1" xfId="3" applyNumberFormat="1" applyFont="1" applyFill="1" applyBorder="1" applyAlignment="1">
      <alignment horizontal="right" vertical="center"/>
    </xf>
    <xf numFmtId="0" fontId="10" fillId="0" borderId="9" xfId="0" applyFont="1" applyFill="1" applyBorder="1"/>
    <xf numFmtId="4" fontId="9" fillId="0" borderId="9" xfId="0" applyNumberFormat="1" applyFont="1" applyFill="1" applyBorder="1" applyAlignment="1">
      <alignment vertical="center"/>
    </xf>
    <xf numFmtId="4" fontId="9" fillId="0" borderId="24" xfId="0" applyNumberFormat="1" applyFont="1" applyFill="1" applyBorder="1" applyAlignment="1">
      <alignment horizontal="right" vertical="center"/>
    </xf>
    <xf numFmtId="0" fontId="10" fillId="0" borderId="7" xfId="0" applyFont="1" applyFill="1" applyBorder="1"/>
    <xf numFmtId="0" fontId="10" fillId="2" borderId="9" xfId="0" applyFont="1" applyFill="1" applyBorder="1"/>
    <xf numFmtId="4" fontId="9" fillId="2" borderId="9" xfId="0" applyNumberFormat="1" applyFont="1" applyFill="1" applyBorder="1" applyAlignment="1">
      <alignment vertical="center"/>
    </xf>
    <xf numFmtId="0" fontId="10" fillId="2" borderId="7" xfId="0" applyFont="1" applyFill="1" applyBorder="1"/>
    <xf numFmtId="4" fontId="9" fillId="2" borderId="7" xfId="0" applyNumberFormat="1" applyFont="1" applyFill="1" applyBorder="1" applyAlignment="1">
      <alignment vertical="center"/>
    </xf>
    <xf numFmtId="0" fontId="10" fillId="2" borderId="8" xfId="0" applyFont="1" applyFill="1" applyBorder="1"/>
    <xf numFmtId="4" fontId="9" fillId="2" borderId="8" xfId="0" applyNumberFormat="1" applyFont="1" applyFill="1" applyBorder="1" applyAlignment="1">
      <alignment vertical="center"/>
    </xf>
    <xf numFmtId="0" fontId="3" fillId="0" borderId="55" xfId="0" applyFont="1" applyFill="1" applyBorder="1" applyAlignment="1">
      <alignment vertical="center" wrapText="1"/>
    </xf>
    <xf numFmtId="166" fontId="10" fillId="2" borderId="15" xfId="0" applyNumberFormat="1" applyFont="1" applyFill="1" applyBorder="1" applyAlignment="1">
      <alignment horizontal="right" vertical="center"/>
    </xf>
    <xf numFmtId="4" fontId="9" fillId="0" borderId="35" xfId="0" applyNumberFormat="1" applyFont="1" applyFill="1" applyBorder="1" applyAlignment="1">
      <alignment vertical="center" wrapText="1"/>
    </xf>
    <xf numFmtId="4" fontId="3" fillId="0" borderId="39" xfId="0" applyNumberFormat="1" applyFont="1" applyBorder="1" applyAlignment="1">
      <alignment horizontal="left" vertical="center"/>
    </xf>
    <xf numFmtId="0" fontId="0" fillId="0" borderId="26" xfId="0" applyBorder="1" applyAlignment="1">
      <alignment horizontal="left" vertical="center"/>
    </xf>
    <xf numFmtId="0" fontId="3" fillId="2" borderId="20" xfId="0" applyNumberFormat="1" applyFont="1" applyFill="1" applyBorder="1" applyAlignment="1">
      <alignment horizontal="center" vertical="center" wrapText="1"/>
    </xf>
    <xf numFmtId="0" fontId="10" fillId="0" borderId="56" xfId="0" applyFont="1" applyFill="1" applyBorder="1" applyAlignment="1">
      <alignment vertical="center" wrapText="1"/>
    </xf>
    <xf numFmtId="166" fontId="9" fillId="2" borderId="1" xfId="0" applyNumberFormat="1" applyFont="1" applyFill="1" applyBorder="1" applyAlignment="1">
      <alignment horizontal="right" vertical="center"/>
    </xf>
    <xf numFmtId="4" fontId="10" fillId="0" borderId="33" xfId="0" applyNumberFormat="1" applyFont="1" applyFill="1" applyBorder="1" applyAlignment="1">
      <alignment vertical="center" wrapText="1"/>
    </xf>
    <xf numFmtId="4" fontId="3" fillId="0" borderId="28" xfId="0" applyNumberFormat="1" applyFont="1" applyBorder="1" applyAlignment="1">
      <alignment horizontal="left" vertical="center"/>
    </xf>
    <xf numFmtId="0" fontId="0" fillId="0" borderId="29" xfId="0" applyBorder="1" applyAlignment="1">
      <alignment horizontal="left" vertical="center"/>
    </xf>
    <xf numFmtId="0" fontId="0" fillId="0" borderId="0" xfId="0" applyBorder="1" applyAlignment="1">
      <alignment horizontal="center" vertical="center"/>
    </xf>
    <xf numFmtId="4" fontId="9" fillId="2" borderId="23" xfId="0" applyNumberFormat="1" applyFont="1" applyFill="1" applyBorder="1" applyAlignment="1">
      <alignment vertical="center"/>
    </xf>
    <xf numFmtId="4" fontId="9" fillId="0" borderId="3" xfId="0" applyNumberFormat="1" applyFont="1" applyFill="1" applyBorder="1" applyAlignment="1">
      <alignment horizontal="right" vertical="center"/>
    </xf>
    <xf numFmtId="0" fontId="10" fillId="0" borderId="14" xfId="0" applyFont="1" applyBorder="1" applyAlignment="1">
      <alignment vertical="center" wrapText="1"/>
    </xf>
    <xf numFmtId="166" fontId="10" fillId="2" borderId="7" xfId="0" applyNumberFormat="1" applyFont="1" applyFill="1" applyBorder="1" applyAlignment="1">
      <alignment horizontal="right" vertical="center"/>
    </xf>
    <xf numFmtId="4" fontId="10" fillId="0" borderId="23" xfId="0" applyNumberFormat="1" applyFont="1" applyFill="1" applyBorder="1" applyAlignment="1">
      <alignment vertical="center" wrapText="1"/>
    </xf>
    <xf numFmtId="0" fontId="10" fillId="2" borderId="24" xfId="3" applyFont="1" applyFill="1" applyBorder="1" applyAlignment="1">
      <alignment vertical="center" wrapText="1"/>
    </xf>
    <xf numFmtId="166" fontId="9" fillId="2" borderId="7" xfId="0" applyNumberFormat="1" applyFont="1" applyFill="1" applyBorder="1" applyAlignment="1">
      <alignment horizontal="right" vertical="center"/>
    </xf>
    <xf numFmtId="4" fontId="10" fillId="2" borderId="7" xfId="0" applyNumberFormat="1" applyFont="1" applyFill="1" applyBorder="1" applyAlignment="1">
      <alignment vertical="center" wrapText="1"/>
    </xf>
    <xf numFmtId="0" fontId="2" fillId="0" borderId="0" xfId="0" applyFont="1" applyAlignment="1">
      <alignment horizontal="center"/>
    </xf>
    <xf numFmtId="0" fontId="3" fillId="3" borderId="44"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31" xfId="0" applyFont="1" applyFill="1" applyBorder="1" applyAlignment="1">
      <alignment horizontal="center" vertical="center" wrapText="1"/>
    </xf>
    <xf numFmtId="164" fontId="3" fillId="0" borderId="0" xfId="0" applyNumberFormat="1" applyFont="1" applyAlignment="1">
      <alignment horizontal="right" vertical="top"/>
    </xf>
    <xf numFmtId="164" fontId="9" fillId="0" borderId="0" xfId="0" applyNumberFormat="1" applyFont="1" applyAlignment="1">
      <alignment horizontal="right" vertical="center"/>
    </xf>
    <xf numFmtId="0" fontId="3" fillId="3" borderId="44" xfId="0" applyFont="1" applyFill="1" applyBorder="1" applyAlignment="1">
      <alignment horizontal="center" vertical="center"/>
    </xf>
    <xf numFmtId="0" fontId="3" fillId="3" borderId="43" xfId="0" applyFont="1" applyFill="1" applyBorder="1" applyAlignment="1">
      <alignment horizontal="center" vertical="center"/>
    </xf>
    <xf numFmtId="0" fontId="3" fillId="3" borderId="31" xfId="0" applyFont="1" applyFill="1" applyBorder="1" applyAlignment="1">
      <alignment horizontal="center" vertical="center"/>
    </xf>
    <xf numFmtId="0" fontId="3" fillId="0" borderId="0" xfId="0" applyFont="1" applyAlignment="1">
      <alignment horizont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xf>
    <xf numFmtId="0" fontId="3" fillId="0" borderId="39"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5" xfId="0" applyFont="1" applyBorder="1" applyAlignment="1">
      <alignment horizontal="center" wrapText="1"/>
    </xf>
    <xf numFmtId="0" fontId="3" fillId="0" borderId="16" xfId="0" applyFont="1" applyBorder="1" applyAlignment="1">
      <alignment horizontal="center" wrapText="1"/>
    </xf>
    <xf numFmtId="0" fontId="3" fillId="0" borderId="46"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1" xfId="0" applyFont="1" applyBorder="1" applyAlignment="1">
      <alignment horizontal="center" vertical="center" wrapText="1"/>
    </xf>
    <xf numFmtId="0" fontId="2" fillId="0" borderId="0" xfId="0" applyFont="1" applyAlignment="1">
      <alignment horizontal="center" wrapText="1"/>
    </xf>
    <xf numFmtId="4" fontId="9" fillId="0" borderId="8" xfId="0" applyNumberFormat="1" applyFont="1" applyFill="1" applyBorder="1" applyAlignment="1">
      <alignment horizontal="right" vertical="center"/>
    </xf>
  </cellXfs>
  <cellStyles count="4">
    <cellStyle name="Normal" xfId="0" builtinId="0"/>
    <cellStyle name="Normal 2" xfId="1"/>
    <cellStyle name="Normal 3" xfId="2"/>
    <cellStyle name="Normal 5"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6"/>
  <sheetViews>
    <sheetView tabSelected="1" topLeftCell="A366" workbookViewId="0">
      <selection activeCell="M373" sqref="M373"/>
    </sheetView>
  </sheetViews>
  <sheetFormatPr defaultRowHeight="15" x14ac:dyDescent="0.25"/>
  <cols>
    <col min="1" max="1" width="6.5703125" style="1" customWidth="1"/>
    <col min="2" max="2" width="48.28515625" style="1" customWidth="1"/>
    <col min="3" max="3" width="4.85546875" style="5" customWidth="1"/>
    <col min="4" max="4" width="9.140625" style="5" bestFit="1"/>
    <col min="5" max="5" width="10.7109375" style="6" customWidth="1"/>
    <col min="6" max="6" width="13.140625" style="1" customWidth="1"/>
    <col min="7" max="7" width="6.7109375" style="1" customWidth="1"/>
    <col min="8" max="8" width="13.42578125" style="1" hidden="1" customWidth="1"/>
    <col min="9" max="10" width="9.140625" style="5"/>
    <col min="11" max="16384" width="9.140625" style="1"/>
  </cols>
  <sheetData>
    <row r="1" spans="1:15" ht="15" customHeight="1" x14ac:dyDescent="0.25">
      <c r="A1" s="384" t="s">
        <v>38</v>
      </c>
      <c r="B1" s="384"/>
      <c r="C1" s="77"/>
      <c r="D1" s="77"/>
      <c r="E1" s="78"/>
      <c r="F1" s="376" t="s">
        <v>404</v>
      </c>
      <c r="G1" s="376"/>
      <c r="H1" s="83"/>
      <c r="J1" s="200"/>
      <c r="K1" s="79"/>
      <c r="L1" s="79"/>
    </row>
    <row r="2" spans="1:15" x14ac:dyDescent="0.25">
      <c r="A2" s="384" t="s">
        <v>39</v>
      </c>
      <c r="B2" s="384"/>
      <c r="C2" s="77"/>
      <c r="D2" s="77"/>
      <c r="E2" s="377" t="s">
        <v>155</v>
      </c>
      <c r="F2" s="377"/>
      <c r="G2" s="377"/>
      <c r="H2" s="377"/>
      <c r="J2" s="200"/>
      <c r="K2" s="79"/>
      <c r="L2" s="79"/>
    </row>
    <row r="3" spans="1:15" x14ac:dyDescent="0.25">
      <c r="A3" s="384" t="s">
        <v>40</v>
      </c>
      <c r="B3" s="384"/>
      <c r="C3" s="77"/>
      <c r="D3" s="77"/>
      <c r="E3" s="78"/>
      <c r="F3" s="77"/>
      <c r="G3" s="80"/>
      <c r="H3" s="81"/>
      <c r="J3" s="200"/>
      <c r="K3" s="79"/>
      <c r="L3" s="79"/>
      <c r="M3" s="8"/>
    </row>
    <row r="4" spans="1:15" x14ac:dyDescent="0.25">
      <c r="A4" s="116"/>
      <c r="B4" s="116"/>
      <c r="C4" s="77"/>
      <c r="D4" s="77"/>
      <c r="E4" s="78"/>
      <c r="F4" s="77"/>
      <c r="G4" s="80"/>
      <c r="H4" s="81"/>
      <c r="J4" s="200"/>
      <c r="K4" s="79"/>
      <c r="L4" s="79"/>
    </row>
    <row r="5" spans="1:15" x14ac:dyDescent="0.25">
      <c r="B5" s="381" t="s">
        <v>0</v>
      </c>
      <c r="C5" s="381"/>
      <c r="D5" s="381"/>
      <c r="E5" s="381"/>
      <c r="F5" s="381"/>
      <c r="G5" s="381"/>
      <c r="H5" s="3"/>
      <c r="I5" s="201"/>
      <c r="J5" s="201"/>
      <c r="K5" s="3"/>
    </row>
    <row r="6" spans="1:15" x14ac:dyDescent="0.25">
      <c r="B6" s="393" t="s">
        <v>156</v>
      </c>
      <c r="C6" s="393"/>
      <c r="D6" s="393"/>
      <c r="E6" s="393"/>
      <c r="F6" s="393"/>
      <c r="G6" s="393"/>
      <c r="H6" s="4"/>
      <c r="I6" s="202"/>
      <c r="J6" s="202"/>
      <c r="K6" s="4"/>
    </row>
    <row r="7" spans="1:15" ht="7.5" customHeight="1" x14ac:dyDescent="0.25">
      <c r="B7" s="4"/>
      <c r="C7" s="4"/>
      <c r="D7" s="4"/>
      <c r="E7" s="4"/>
      <c r="F7" s="4"/>
      <c r="G7" s="4"/>
      <c r="H7" s="4"/>
      <c r="I7" s="202"/>
      <c r="J7" s="202"/>
      <c r="K7" s="4"/>
    </row>
    <row r="8" spans="1:15" ht="15.75" thickBot="1" x14ac:dyDescent="0.3">
      <c r="G8" s="2" t="s">
        <v>32</v>
      </c>
      <c r="N8" s="8"/>
    </row>
    <row r="9" spans="1:15" ht="15" customHeight="1" x14ac:dyDescent="0.25">
      <c r="A9" s="389" t="s">
        <v>6</v>
      </c>
      <c r="B9" s="390"/>
      <c r="C9" s="382" t="s">
        <v>1</v>
      </c>
      <c r="D9" s="382" t="s">
        <v>2</v>
      </c>
      <c r="E9" s="385" t="s">
        <v>3</v>
      </c>
      <c r="F9" s="387" t="s">
        <v>4</v>
      </c>
      <c r="G9" s="388"/>
    </row>
    <row r="10" spans="1:15" ht="45.75" thickBot="1" x14ac:dyDescent="0.3">
      <c r="A10" s="391"/>
      <c r="B10" s="392"/>
      <c r="C10" s="383"/>
      <c r="D10" s="383"/>
      <c r="E10" s="386"/>
      <c r="F10" s="214" t="s">
        <v>7</v>
      </c>
      <c r="G10" s="7" t="s">
        <v>5</v>
      </c>
      <c r="L10" s="8"/>
    </row>
    <row r="11" spans="1:15" ht="30" customHeight="1" thickBot="1" x14ac:dyDescent="0.3">
      <c r="A11" s="378" t="s">
        <v>41</v>
      </c>
      <c r="B11" s="379"/>
      <c r="C11" s="379"/>
      <c r="D11" s="380"/>
      <c r="E11" s="118">
        <f>E12+E61+E85+E90+E115+E123+E137+E150+E202</f>
        <v>8158.63</v>
      </c>
      <c r="F11" s="119"/>
      <c r="G11" s="171"/>
    </row>
    <row r="12" spans="1:15" ht="30.75" thickBot="1" x14ac:dyDescent="0.3">
      <c r="A12" s="84" t="s">
        <v>9</v>
      </c>
      <c r="B12" s="85" t="s">
        <v>10</v>
      </c>
      <c r="C12" s="120"/>
      <c r="D12" s="120"/>
      <c r="E12" s="121">
        <f>+E13+E15+E39+E59</f>
        <v>3208.94</v>
      </c>
      <c r="F12" s="86"/>
      <c r="G12" s="27"/>
      <c r="M12" s="8"/>
    </row>
    <row r="13" spans="1:15" x14ac:dyDescent="0.25">
      <c r="A13" s="68"/>
      <c r="B13" s="264" t="s">
        <v>158</v>
      </c>
      <c r="C13" s="150"/>
      <c r="D13" s="150"/>
      <c r="E13" s="49">
        <f>E14</f>
        <v>1100</v>
      </c>
      <c r="F13" s="88"/>
      <c r="G13" s="11"/>
      <c r="M13" s="8"/>
    </row>
    <row r="14" spans="1:15" x14ac:dyDescent="0.25">
      <c r="A14" s="68"/>
      <c r="B14" s="263" t="s">
        <v>157</v>
      </c>
      <c r="C14" s="127"/>
      <c r="D14" s="127"/>
      <c r="E14" s="265">
        <v>1100</v>
      </c>
      <c r="F14" s="88"/>
      <c r="G14" s="11"/>
      <c r="M14" s="8"/>
    </row>
    <row r="15" spans="1:15" x14ac:dyDescent="0.25">
      <c r="A15" s="68"/>
      <c r="B15" s="148" t="s">
        <v>11</v>
      </c>
      <c r="C15" s="126"/>
      <c r="D15" s="126"/>
      <c r="E15" s="149">
        <f>E16+E27+E32</f>
        <v>1151.0500000000002</v>
      </c>
      <c r="F15" s="41"/>
      <c r="G15" s="11"/>
      <c r="H15" s="1">
        <f>+IF(COUNT(A15)=0,,E15)</f>
        <v>0</v>
      </c>
      <c r="N15" s="8"/>
      <c r="O15" s="8"/>
    </row>
    <row r="16" spans="1:15" ht="30" x14ac:dyDescent="0.25">
      <c r="A16" s="68"/>
      <c r="B16" s="29" t="s">
        <v>12</v>
      </c>
      <c r="C16" s="13"/>
      <c r="D16" s="13"/>
      <c r="E16" s="39">
        <f>SUM(E17:E26)</f>
        <v>692.55000000000007</v>
      </c>
      <c r="F16" s="55"/>
      <c r="G16" s="11"/>
      <c r="H16" s="1">
        <f t="shared" ref="H16:H40" si="0">+IF(COUNT(A16)=0,,E16)</f>
        <v>0</v>
      </c>
    </row>
    <row r="17" spans="1:14" ht="15" customHeight="1" x14ac:dyDescent="0.25">
      <c r="A17" s="68"/>
      <c r="B17" s="151" t="s">
        <v>159</v>
      </c>
      <c r="C17" s="13"/>
      <c r="D17" s="13"/>
      <c r="E17" s="50">
        <v>325</v>
      </c>
      <c r="F17" s="55"/>
      <c r="G17" s="11"/>
      <c r="N17" s="8"/>
    </row>
    <row r="18" spans="1:14" ht="15" customHeight="1" x14ac:dyDescent="0.25">
      <c r="A18" s="68"/>
      <c r="B18" s="151" t="s">
        <v>373</v>
      </c>
      <c r="C18" s="13"/>
      <c r="D18" s="13"/>
      <c r="E18" s="50">
        <v>15</v>
      </c>
      <c r="F18" s="55"/>
      <c r="G18" s="11"/>
      <c r="N18" s="8"/>
    </row>
    <row r="19" spans="1:14" ht="15" customHeight="1" x14ac:dyDescent="0.25">
      <c r="A19" s="68"/>
      <c r="B19" s="151" t="s">
        <v>160</v>
      </c>
      <c r="C19" s="13"/>
      <c r="D19" s="13"/>
      <c r="E19" s="50">
        <v>125</v>
      </c>
      <c r="F19" s="55"/>
      <c r="G19" s="11"/>
    </row>
    <row r="20" spans="1:14" ht="15" customHeight="1" x14ac:dyDescent="0.25">
      <c r="A20" s="68"/>
      <c r="B20" s="151" t="s">
        <v>161</v>
      </c>
      <c r="C20" s="13"/>
      <c r="D20" s="13"/>
      <c r="E20" s="50">
        <v>5</v>
      </c>
      <c r="F20" s="55"/>
      <c r="G20" s="11"/>
    </row>
    <row r="21" spans="1:14" ht="15" customHeight="1" x14ac:dyDescent="0.25">
      <c r="A21" s="68"/>
      <c r="B21" s="151" t="s">
        <v>81</v>
      </c>
      <c r="C21" s="13"/>
      <c r="D21" s="13"/>
      <c r="E21" s="50">
        <v>70</v>
      </c>
      <c r="F21" s="55"/>
      <c r="G21" s="11"/>
    </row>
    <row r="22" spans="1:14" ht="15" customHeight="1" x14ac:dyDescent="0.25">
      <c r="A22" s="68"/>
      <c r="B22" s="62" t="s">
        <v>88</v>
      </c>
      <c r="C22" s="13"/>
      <c r="D22" s="13"/>
      <c r="E22" s="50">
        <v>77.349999999999994</v>
      </c>
      <c r="F22" s="55"/>
      <c r="G22" s="11"/>
    </row>
    <row r="23" spans="1:14" ht="15" customHeight="1" x14ac:dyDescent="0.25">
      <c r="A23" s="68"/>
      <c r="B23" s="62" t="s">
        <v>162</v>
      </c>
      <c r="C23" s="13"/>
      <c r="D23" s="13"/>
      <c r="E23" s="50">
        <v>12</v>
      </c>
      <c r="F23" s="55"/>
      <c r="G23" s="11"/>
    </row>
    <row r="24" spans="1:14" ht="30" x14ac:dyDescent="0.25">
      <c r="A24" s="68"/>
      <c r="B24" s="62" t="s">
        <v>163</v>
      </c>
      <c r="C24" s="13"/>
      <c r="D24" s="13"/>
      <c r="E24" s="50">
        <v>25</v>
      </c>
      <c r="F24" s="55"/>
      <c r="G24" s="11"/>
    </row>
    <row r="25" spans="1:14" ht="15" customHeight="1" x14ac:dyDescent="0.25">
      <c r="A25" s="68"/>
      <c r="B25" s="151" t="s">
        <v>79</v>
      </c>
      <c r="C25" s="13"/>
      <c r="D25" s="13"/>
      <c r="E25" s="50">
        <v>13.2</v>
      </c>
      <c r="F25" s="55"/>
      <c r="G25" s="11"/>
    </row>
    <row r="26" spans="1:14" ht="15" customHeight="1" x14ac:dyDescent="0.25">
      <c r="A26" s="68"/>
      <c r="B26" s="266" t="s">
        <v>58</v>
      </c>
      <c r="C26" s="13"/>
      <c r="D26" s="13"/>
      <c r="E26" s="50">
        <v>25</v>
      </c>
      <c r="F26" s="55"/>
      <c r="G26" s="11"/>
    </row>
    <row r="27" spans="1:14" ht="30" x14ac:dyDescent="0.25">
      <c r="A27" s="68"/>
      <c r="B27" s="157" t="s">
        <v>75</v>
      </c>
      <c r="C27" s="14"/>
      <c r="D27" s="14"/>
      <c r="E27" s="158">
        <f>+E28+E29+E30+E31</f>
        <v>159</v>
      </c>
      <c r="F27" s="55"/>
      <c r="G27" s="11"/>
    </row>
    <row r="28" spans="1:14" x14ac:dyDescent="0.25">
      <c r="A28" s="68"/>
      <c r="B28" s="62" t="s">
        <v>164</v>
      </c>
      <c r="C28" s="14"/>
      <c r="D28" s="14"/>
      <c r="E28" s="64">
        <v>49</v>
      </c>
      <c r="F28" s="55"/>
      <c r="G28" s="11"/>
    </row>
    <row r="29" spans="1:14" x14ac:dyDescent="0.25">
      <c r="A29" s="68"/>
      <c r="B29" s="62" t="s">
        <v>387</v>
      </c>
      <c r="C29" s="14"/>
      <c r="D29" s="14"/>
      <c r="E29" s="64">
        <v>55</v>
      </c>
      <c r="F29" s="55"/>
      <c r="G29" s="11"/>
    </row>
    <row r="30" spans="1:14" x14ac:dyDescent="0.25">
      <c r="A30" s="68"/>
      <c r="B30" s="62" t="s">
        <v>165</v>
      </c>
      <c r="C30" s="14"/>
      <c r="D30" s="14"/>
      <c r="E30" s="64">
        <v>15</v>
      </c>
      <c r="F30" s="55"/>
      <c r="G30" s="11"/>
    </row>
    <row r="31" spans="1:14" ht="15" customHeight="1" x14ac:dyDescent="0.25">
      <c r="A31" s="68"/>
      <c r="B31" s="191" t="s">
        <v>166</v>
      </c>
      <c r="C31" s="13"/>
      <c r="D31" s="13"/>
      <c r="E31" s="50">
        <v>40</v>
      </c>
      <c r="F31" s="55"/>
      <c r="G31" s="11"/>
      <c r="M31" s="8"/>
    </row>
    <row r="32" spans="1:14" ht="14.25" customHeight="1" x14ac:dyDescent="0.25">
      <c r="A32" s="68"/>
      <c r="B32" s="157" t="s">
        <v>13</v>
      </c>
      <c r="C32" s="14"/>
      <c r="D32" s="14"/>
      <c r="E32" s="158">
        <f>SUM(E33:E38)</f>
        <v>299.5</v>
      </c>
      <c r="F32" s="55"/>
      <c r="G32" s="11"/>
    </row>
    <row r="33" spans="1:10" ht="14.25" customHeight="1" x14ac:dyDescent="0.25">
      <c r="A33" s="68"/>
      <c r="B33" s="62" t="s">
        <v>167</v>
      </c>
      <c r="C33" s="14"/>
      <c r="D33" s="14"/>
      <c r="E33" s="64">
        <v>22.1</v>
      </c>
      <c r="F33" s="55"/>
      <c r="G33" s="11"/>
    </row>
    <row r="34" spans="1:10" ht="14.25" customHeight="1" x14ac:dyDescent="0.25">
      <c r="A34" s="68"/>
      <c r="B34" s="62" t="s">
        <v>168</v>
      </c>
      <c r="C34" s="14"/>
      <c r="D34" s="14"/>
      <c r="E34" s="64">
        <v>53.1</v>
      </c>
      <c r="F34" s="55"/>
      <c r="G34" s="11"/>
    </row>
    <row r="35" spans="1:10" ht="14.25" customHeight="1" x14ac:dyDescent="0.25">
      <c r="A35" s="68"/>
      <c r="B35" s="62" t="s">
        <v>169</v>
      </c>
      <c r="C35" s="14"/>
      <c r="D35" s="14"/>
      <c r="E35" s="64">
        <v>36.299999999999997</v>
      </c>
      <c r="F35" s="55"/>
      <c r="G35" s="11"/>
    </row>
    <row r="36" spans="1:10" ht="14.25" customHeight="1" x14ac:dyDescent="0.25">
      <c r="A36" s="68"/>
      <c r="B36" s="62" t="s">
        <v>170</v>
      </c>
      <c r="C36" s="14"/>
      <c r="D36" s="14"/>
      <c r="E36" s="64">
        <v>28</v>
      </c>
      <c r="F36" s="55"/>
      <c r="G36" s="11"/>
    </row>
    <row r="37" spans="1:10" x14ac:dyDescent="0.25">
      <c r="A37" s="68"/>
      <c r="B37" s="62" t="s">
        <v>171</v>
      </c>
      <c r="C37" s="14"/>
      <c r="D37" s="14"/>
      <c r="E37" s="64">
        <v>150</v>
      </c>
      <c r="F37" s="55"/>
      <c r="G37" s="11"/>
    </row>
    <row r="38" spans="1:10" ht="30" x14ac:dyDescent="0.25">
      <c r="A38" s="68"/>
      <c r="B38" s="151" t="s">
        <v>89</v>
      </c>
      <c r="C38" s="225"/>
      <c r="D38" s="191"/>
      <c r="E38" s="50">
        <v>10</v>
      </c>
      <c r="F38" s="55"/>
      <c r="G38" s="11"/>
    </row>
    <row r="39" spans="1:10" s="8" customFormat="1" ht="45" customHeight="1" x14ac:dyDescent="0.25">
      <c r="A39" s="68"/>
      <c r="B39" s="30" t="s">
        <v>14</v>
      </c>
      <c r="C39" s="13"/>
      <c r="D39" s="13"/>
      <c r="E39" s="39">
        <f>E40</f>
        <v>948.39</v>
      </c>
      <c r="F39" s="41"/>
      <c r="G39" s="11"/>
      <c r="H39" s="1">
        <f t="shared" si="0"/>
        <v>0</v>
      </c>
      <c r="I39" s="203"/>
      <c r="J39" s="203"/>
    </row>
    <row r="40" spans="1:10" s="8" customFormat="1" x14ac:dyDescent="0.25">
      <c r="A40" s="68"/>
      <c r="B40" s="44" t="s">
        <v>13</v>
      </c>
      <c r="C40" s="13"/>
      <c r="D40" s="13"/>
      <c r="E40" s="38">
        <f>SUM(E41:E58)</f>
        <v>948.39</v>
      </c>
      <c r="F40" s="41"/>
      <c r="G40" s="11"/>
      <c r="H40" s="1">
        <f t="shared" si="0"/>
        <v>0</v>
      </c>
      <c r="I40" s="203"/>
      <c r="J40" s="203"/>
    </row>
    <row r="41" spans="1:10" s="8" customFormat="1" x14ac:dyDescent="0.25">
      <c r="A41" s="325"/>
      <c r="B41" s="62" t="s">
        <v>66</v>
      </c>
      <c r="C41" s="109"/>
      <c r="D41" s="110"/>
      <c r="E41" s="64">
        <v>17.989999999999998</v>
      </c>
      <c r="F41" s="211"/>
      <c r="G41" s="12"/>
      <c r="H41" s="1"/>
      <c r="I41" s="203"/>
      <c r="J41" s="203"/>
    </row>
    <row r="42" spans="1:10" s="8" customFormat="1" ht="45" x14ac:dyDescent="0.25">
      <c r="A42" s="70"/>
      <c r="B42" s="62" t="s">
        <v>147</v>
      </c>
      <c r="C42" s="109"/>
      <c r="D42" s="110"/>
      <c r="E42" s="64">
        <v>12.4</v>
      </c>
      <c r="F42" s="40"/>
      <c r="G42" s="43"/>
      <c r="H42" s="1"/>
      <c r="I42" s="203"/>
      <c r="J42" s="203"/>
    </row>
    <row r="43" spans="1:10" s="8" customFormat="1" x14ac:dyDescent="0.25">
      <c r="A43" s="68"/>
      <c r="B43" s="62" t="s">
        <v>172</v>
      </c>
      <c r="C43" s="109"/>
      <c r="D43" s="110"/>
      <c r="E43" s="64">
        <v>10</v>
      </c>
      <c r="F43" s="9"/>
      <c r="G43" s="11"/>
      <c r="H43" s="1"/>
      <c r="I43" s="203"/>
      <c r="J43" s="203"/>
    </row>
    <row r="44" spans="1:10" s="8" customFormat="1" x14ac:dyDescent="0.25">
      <c r="A44" s="68"/>
      <c r="B44" s="319" t="s">
        <v>187</v>
      </c>
      <c r="C44" s="109"/>
      <c r="D44" s="110"/>
      <c r="E44" s="64">
        <v>35</v>
      </c>
      <c r="F44" s="41"/>
      <c r="G44" s="11"/>
      <c r="H44" s="1"/>
      <c r="I44" s="203"/>
      <c r="J44" s="203"/>
    </row>
    <row r="45" spans="1:10" s="8" customFormat="1" ht="30" x14ac:dyDescent="0.25">
      <c r="A45" s="68"/>
      <c r="B45" s="62" t="s">
        <v>356</v>
      </c>
      <c r="C45" s="109"/>
      <c r="D45" s="110"/>
      <c r="E45" s="64">
        <v>35</v>
      </c>
      <c r="F45" s="41"/>
      <c r="G45" s="11"/>
      <c r="H45" s="1"/>
      <c r="I45" s="203"/>
      <c r="J45" s="203"/>
    </row>
    <row r="46" spans="1:10" s="8" customFormat="1" ht="45" x14ac:dyDescent="0.25">
      <c r="A46" s="68"/>
      <c r="B46" s="62" t="s">
        <v>173</v>
      </c>
      <c r="C46" s="109"/>
      <c r="D46" s="110"/>
      <c r="E46" s="64">
        <v>80</v>
      </c>
      <c r="F46" s="41"/>
      <c r="G46" s="11"/>
      <c r="H46" s="1"/>
      <c r="I46" s="203"/>
      <c r="J46" s="203"/>
    </row>
    <row r="47" spans="1:10" s="8" customFormat="1" ht="30" x14ac:dyDescent="0.25">
      <c r="A47" s="68"/>
      <c r="B47" s="62" t="s">
        <v>174</v>
      </c>
      <c r="C47" s="109"/>
      <c r="D47" s="110"/>
      <c r="E47" s="64">
        <v>25</v>
      </c>
      <c r="F47" s="41"/>
      <c r="G47" s="11"/>
      <c r="H47" s="1"/>
      <c r="I47" s="203"/>
      <c r="J47" s="203"/>
    </row>
    <row r="48" spans="1:10" s="8" customFormat="1" ht="30" x14ac:dyDescent="0.25">
      <c r="A48" s="68"/>
      <c r="B48" s="62" t="s">
        <v>148</v>
      </c>
      <c r="C48" s="109"/>
      <c r="D48" s="110"/>
      <c r="E48" s="64">
        <v>25</v>
      </c>
      <c r="F48" s="41"/>
      <c r="G48" s="11"/>
      <c r="H48" s="1"/>
      <c r="I48" s="203"/>
      <c r="J48" s="203"/>
    </row>
    <row r="49" spans="1:10" s="8" customFormat="1" ht="30" x14ac:dyDescent="0.25">
      <c r="A49" s="68"/>
      <c r="B49" s="62" t="s">
        <v>175</v>
      </c>
      <c r="C49" s="109"/>
      <c r="D49" s="110"/>
      <c r="E49" s="64">
        <v>35</v>
      </c>
      <c r="F49" s="41"/>
      <c r="G49" s="11"/>
      <c r="H49" s="1"/>
      <c r="I49" s="203"/>
      <c r="J49" s="203"/>
    </row>
    <row r="50" spans="1:10" s="8" customFormat="1" ht="30" x14ac:dyDescent="0.25">
      <c r="A50" s="68"/>
      <c r="B50" s="62" t="s">
        <v>149</v>
      </c>
      <c r="C50" s="109"/>
      <c r="D50" s="110"/>
      <c r="E50" s="64">
        <v>28</v>
      </c>
      <c r="F50" s="41"/>
      <c r="G50" s="11"/>
      <c r="H50" s="1"/>
      <c r="I50" s="203"/>
      <c r="J50" s="203"/>
    </row>
    <row r="51" spans="1:10" s="8" customFormat="1" ht="30" x14ac:dyDescent="0.25">
      <c r="A51" s="68"/>
      <c r="B51" s="62" t="s">
        <v>150</v>
      </c>
      <c r="C51" s="109"/>
      <c r="D51" s="110"/>
      <c r="E51" s="64">
        <v>35</v>
      </c>
      <c r="F51" s="41"/>
      <c r="G51" s="11"/>
      <c r="H51" s="1"/>
      <c r="I51" s="203"/>
      <c r="J51" s="203"/>
    </row>
    <row r="52" spans="1:10" s="8" customFormat="1" ht="45" x14ac:dyDescent="0.25">
      <c r="A52" s="68"/>
      <c r="B52" s="62" t="s">
        <v>116</v>
      </c>
      <c r="C52" s="109"/>
      <c r="D52" s="110"/>
      <c r="E52" s="64">
        <v>50</v>
      </c>
      <c r="F52" s="9"/>
      <c r="G52" s="11"/>
      <c r="H52" s="1"/>
      <c r="I52" s="203"/>
      <c r="J52" s="203"/>
    </row>
    <row r="53" spans="1:10" s="8" customFormat="1" ht="45" x14ac:dyDescent="0.25">
      <c r="A53" s="68"/>
      <c r="B53" s="62" t="s">
        <v>176</v>
      </c>
      <c r="C53" s="109"/>
      <c r="D53" s="110"/>
      <c r="E53" s="64">
        <v>30</v>
      </c>
      <c r="F53" s="41"/>
      <c r="G53" s="11"/>
      <c r="H53" s="1"/>
      <c r="I53" s="203"/>
      <c r="J53" s="203"/>
    </row>
    <row r="54" spans="1:10" s="8" customFormat="1" ht="30" x14ac:dyDescent="0.25">
      <c r="A54" s="68"/>
      <c r="B54" s="62" t="s">
        <v>151</v>
      </c>
      <c r="C54" s="109"/>
      <c r="D54" s="110"/>
      <c r="E54" s="64">
        <v>35</v>
      </c>
      <c r="F54" s="41"/>
      <c r="G54" s="11"/>
      <c r="H54" s="1"/>
      <c r="I54" s="203"/>
      <c r="J54" s="203"/>
    </row>
    <row r="55" spans="1:10" s="8" customFormat="1" ht="45" x14ac:dyDescent="0.25">
      <c r="A55" s="68"/>
      <c r="B55" s="62" t="s">
        <v>117</v>
      </c>
      <c r="C55" s="109"/>
      <c r="D55" s="110"/>
      <c r="E55" s="64">
        <v>50</v>
      </c>
      <c r="F55" s="41"/>
      <c r="G55" s="11"/>
      <c r="H55" s="1"/>
      <c r="I55" s="203"/>
      <c r="J55" s="203"/>
    </row>
    <row r="56" spans="1:10" s="8" customFormat="1" ht="45" x14ac:dyDescent="0.25">
      <c r="A56" s="68"/>
      <c r="B56" s="62" t="s">
        <v>177</v>
      </c>
      <c r="C56" s="109"/>
      <c r="D56" s="110"/>
      <c r="E56" s="64">
        <v>65</v>
      </c>
      <c r="F56" s="41"/>
      <c r="G56" s="11"/>
      <c r="H56" s="1"/>
      <c r="I56" s="203"/>
      <c r="J56" s="203"/>
    </row>
    <row r="57" spans="1:10" s="8" customFormat="1" ht="75" x14ac:dyDescent="0.25">
      <c r="A57" s="68"/>
      <c r="B57" s="63" t="s">
        <v>178</v>
      </c>
      <c r="C57" s="164"/>
      <c r="D57" s="260"/>
      <c r="E57" s="64">
        <v>230</v>
      </c>
      <c r="F57" s="41"/>
      <c r="G57" s="11"/>
      <c r="H57" s="1"/>
      <c r="I57" s="203"/>
      <c r="J57" s="203"/>
    </row>
    <row r="58" spans="1:10" s="8" customFormat="1" ht="75" x14ac:dyDescent="0.25">
      <c r="A58" s="68"/>
      <c r="B58" s="63" t="s">
        <v>179</v>
      </c>
      <c r="C58" s="164"/>
      <c r="D58" s="260"/>
      <c r="E58" s="64">
        <v>150</v>
      </c>
      <c r="F58" s="9"/>
      <c r="G58" s="11"/>
      <c r="H58" s="1"/>
      <c r="I58" s="203"/>
      <c r="J58" s="203"/>
    </row>
    <row r="59" spans="1:10" s="8" customFormat="1" x14ac:dyDescent="0.25">
      <c r="A59" s="68"/>
      <c r="B59" s="209" t="s">
        <v>8</v>
      </c>
      <c r="C59" s="272"/>
      <c r="D59" s="273"/>
      <c r="E59" s="101">
        <f>E60</f>
        <v>9.5</v>
      </c>
      <c r="F59" s="9"/>
      <c r="G59" s="11"/>
      <c r="H59" s="1"/>
      <c r="I59" s="203"/>
      <c r="J59" s="203"/>
    </row>
    <row r="60" spans="1:10" s="8" customFormat="1" ht="45.75" thickBot="1" x14ac:dyDescent="0.3">
      <c r="A60" s="68"/>
      <c r="B60" s="274" t="s">
        <v>180</v>
      </c>
      <c r="C60" s="275"/>
      <c r="D60" s="276"/>
      <c r="E60" s="268">
        <v>9.5</v>
      </c>
      <c r="F60" s="9"/>
      <c r="G60" s="11"/>
      <c r="H60" s="1"/>
      <c r="I60" s="203"/>
      <c r="J60" s="203"/>
    </row>
    <row r="61" spans="1:10" s="8" customFormat="1" ht="30.75" thickBot="1" x14ac:dyDescent="0.3">
      <c r="A61" s="24" t="s">
        <v>36</v>
      </c>
      <c r="B61" s="28" t="s">
        <v>37</v>
      </c>
      <c r="C61" s="25"/>
      <c r="D61" s="25"/>
      <c r="E61" s="121">
        <f>+E62+E73</f>
        <v>383.95</v>
      </c>
      <c r="F61" s="26"/>
      <c r="G61" s="27"/>
      <c r="H61" s="1"/>
      <c r="I61" s="203"/>
      <c r="J61" s="203"/>
    </row>
    <row r="62" spans="1:10" s="8" customFormat="1" ht="15" customHeight="1" x14ac:dyDescent="0.25">
      <c r="A62" s="180"/>
      <c r="B62" s="175" t="s">
        <v>353</v>
      </c>
      <c r="C62" s="150"/>
      <c r="D62" s="150"/>
      <c r="E62" s="49">
        <f>+E63+E70</f>
        <v>164.45</v>
      </c>
      <c r="F62" s="181"/>
      <c r="G62" s="42"/>
      <c r="H62" s="1"/>
      <c r="I62" s="203"/>
      <c r="J62" s="203"/>
    </row>
    <row r="63" spans="1:10" s="8" customFormat="1" x14ac:dyDescent="0.25">
      <c r="A63" s="68"/>
      <c r="B63" s="152" t="s">
        <v>23</v>
      </c>
      <c r="C63" s="126"/>
      <c r="D63" s="126"/>
      <c r="E63" s="31">
        <f>E64+E66+E68</f>
        <v>32.450000000000003</v>
      </c>
      <c r="F63" s="41"/>
      <c r="G63" s="11"/>
      <c r="H63" s="1"/>
      <c r="I63" s="203"/>
      <c r="J63" s="203"/>
    </row>
    <row r="64" spans="1:10" s="8" customFormat="1" ht="15" customHeight="1" x14ac:dyDescent="0.25">
      <c r="A64" s="68"/>
      <c r="B64" s="100" t="s">
        <v>12</v>
      </c>
      <c r="C64" s="127"/>
      <c r="D64" s="127"/>
      <c r="E64" s="128">
        <f>SUM(E65:E65)</f>
        <v>7</v>
      </c>
      <c r="F64" s="9"/>
      <c r="G64" s="11"/>
      <c r="H64" s="1"/>
      <c r="I64" s="203"/>
      <c r="J64" s="203"/>
    </row>
    <row r="65" spans="1:10" s="8" customFormat="1" ht="15" customHeight="1" x14ac:dyDescent="0.25">
      <c r="A65" s="68"/>
      <c r="B65" s="62" t="s">
        <v>354</v>
      </c>
      <c r="C65" s="127"/>
      <c r="D65" s="127"/>
      <c r="E65" s="64">
        <v>7</v>
      </c>
      <c r="F65" s="41"/>
      <c r="G65" s="11"/>
      <c r="H65" s="1"/>
      <c r="I65" s="203"/>
      <c r="J65" s="203"/>
    </row>
    <row r="66" spans="1:10" s="8" customFormat="1" ht="30" x14ac:dyDescent="0.25">
      <c r="A66" s="68"/>
      <c r="B66" s="157" t="s">
        <v>75</v>
      </c>
      <c r="C66" s="14"/>
      <c r="D66" s="14"/>
      <c r="E66" s="158">
        <f>+E67</f>
        <v>5</v>
      </c>
      <c r="F66" s="41"/>
      <c r="G66" s="11"/>
      <c r="H66" s="1"/>
      <c r="I66" s="203"/>
      <c r="J66" s="203"/>
    </row>
    <row r="67" spans="1:10" s="8" customFormat="1" x14ac:dyDescent="0.25">
      <c r="A67" s="68"/>
      <c r="B67" s="62" t="s">
        <v>355</v>
      </c>
      <c r="C67" s="14"/>
      <c r="D67" s="14"/>
      <c r="E67" s="64">
        <v>5</v>
      </c>
      <c r="F67" s="9"/>
      <c r="G67" s="11"/>
      <c r="H67" s="1"/>
      <c r="I67" s="203"/>
      <c r="J67" s="203"/>
    </row>
    <row r="68" spans="1:10" s="8" customFormat="1" x14ac:dyDescent="0.25">
      <c r="A68" s="68"/>
      <c r="B68" s="157" t="s">
        <v>13</v>
      </c>
      <c r="C68" s="14"/>
      <c r="D68" s="321"/>
      <c r="E68" s="322">
        <f>E69</f>
        <v>20.45</v>
      </c>
      <c r="F68" s="318"/>
      <c r="G68" s="11"/>
      <c r="H68" s="1"/>
      <c r="I68" s="203"/>
      <c r="J68" s="203"/>
    </row>
    <row r="69" spans="1:10" s="8" customFormat="1" ht="30" x14ac:dyDescent="0.25">
      <c r="A69" s="68"/>
      <c r="B69" s="62" t="s">
        <v>388</v>
      </c>
      <c r="C69" s="14"/>
      <c r="D69" s="321"/>
      <c r="E69" s="320">
        <v>20.45</v>
      </c>
      <c r="F69" s="318"/>
      <c r="G69" s="11"/>
      <c r="H69" s="1"/>
      <c r="I69" s="203"/>
      <c r="J69" s="203"/>
    </row>
    <row r="70" spans="1:10" s="8" customFormat="1" ht="45" customHeight="1" x14ac:dyDescent="0.25">
      <c r="A70" s="68"/>
      <c r="B70" s="99" t="s">
        <v>14</v>
      </c>
      <c r="C70" s="14"/>
      <c r="D70" s="321"/>
      <c r="E70" s="322">
        <f>E71</f>
        <v>132</v>
      </c>
      <c r="F70" s="318"/>
      <c r="G70" s="11"/>
      <c r="H70" s="1"/>
      <c r="I70" s="203"/>
      <c r="J70" s="203"/>
    </row>
    <row r="71" spans="1:10" s="8" customFormat="1" x14ac:dyDescent="0.25">
      <c r="A71" s="68"/>
      <c r="B71" s="29" t="s">
        <v>13</v>
      </c>
      <c r="C71" s="14"/>
      <c r="D71" s="321"/>
      <c r="E71" s="322">
        <f>E72</f>
        <v>132</v>
      </c>
      <c r="F71" s="318"/>
      <c r="G71" s="11"/>
      <c r="H71" s="1"/>
      <c r="I71" s="203"/>
      <c r="J71" s="203"/>
    </row>
    <row r="72" spans="1:10" s="8" customFormat="1" ht="30" x14ac:dyDescent="0.25">
      <c r="A72" s="68"/>
      <c r="B72" s="151" t="s">
        <v>362</v>
      </c>
      <c r="C72" s="14"/>
      <c r="D72" s="321"/>
      <c r="E72" s="320">
        <v>132</v>
      </c>
      <c r="F72" s="318"/>
      <c r="G72" s="11"/>
      <c r="H72" s="1"/>
      <c r="I72" s="203"/>
      <c r="J72" s="203"/>
    </row>
    <row r="73" spans="1:10" s="8" customFormat="1" ht="15" customHeight="1" x14ac:dyDescent="0.25">
      <c r="A73" s="68"/>
      <c r="B73" s="317" t="s">
        <v>59</v>
      </c>
      <c r="C73" s="235"/>
      <c r="D73" s="126"/>
      <c r="E73" s="31">
        <f>+E74+E76</f>
        <v>219.5</v>
      </c>
      <c r="F73" s="318"/>
      <c r="G73" s="11"/>
      <c r="H73" s="1"/>
      <c r="I73" s="203"/>
      <c r="J73" s="203"/>
    </row>
    <row r="74" spans="1:10" s="8" customFormat="1" x14ac:dyDescent="0.25">
      <c r="A74" s="68"/>
      <c r="B74" s="264" t="s">
        <v>158</v>
      </c>
      <c r="C74" s="127"/>
      <c r="D74" s="127"/>
      <c r="E74" s="128">
        <f>E75</f>
        <v>75</v>
      </c>
      <c r="F74" s="57"/>
      <c r="G74" s="11"/>
      <c r="H74" s="1"/>
      <c r="I74" s="203"/>
      <c r="J74" s="203"/>
    </row>
    <row r="75" spans="1:10" s="8" customFormat="1" x14ac:dyDescent="0.25">
      <c r="A75" s="68"/>
      <c r="B75" s="263" t="s">
        <v>181</v>
      </c>
      <c r="C75" s="127"/>
      <c r="D75" s="127"/>
      <c r="E75" s="265">
        <v>75</v>
      </c>
      <c r="F75" s="57"/>
      <c r="G75" s="11"/>
      <c r="H75" s="1"/>
      <c r="I75" s="203"/>
      <c r="J75" s="203"/>
    </row>
    <row r="76" spans="1:10" s="8" customFormat="1" x14ac:dyDescent="0.25">
      <c r="A76" s="68"/>
      <c r="B76" s="152" t="s">
        <v>23</v>
      </c>
      <c r="C76" s="126"/>
      <c r="D76" s="126"/>
      <c r="E76" s="31">
        <f>E77+E83</f>
        <v>144.5</v>
      </c>
      <c r="F76" s="41"/>
      <c r="G76" s="11"/>
      <c r="H76" s="1"/>
      <c r="I76" s="203"/>
      <c r="J76" s="203"/>
    </row>
    <row r="77" spans="1:10" s="8" customFormat="1" ht="15" customHeight="1" x14ac:dyDescent="0.25">
      <c r="A77" s="68"/>
      <c r="B77" s="100" t="s">
        <v>12</v>
      </c>
      <c r="C77" s="127"/>
      <c r="D77" s="127"/>
      <c r="E77" s="128">
        <f>SUM(E78:E82)</f>
        <v>117.5</v>
      </c>
      <c r="F77" s="9"/>
      <c r="G77" s="11"/>
      <c r="H77" s="1"/>
      <c r="I77" s="203"/>
      <c r="J77" s="203"/>
    </row>
    <row r="78" spans="1:10" s="8" customFormat="1" ht="15" customHeight="1" x14ac:dyDescent="0.25">
      <c r="A78" s="68"/>
      <c r="B78" s="62" t="s">
        <v>182</v>
      </c>
      <c r="C78" s="127"/>
      <c r="D78" s="127"/>
      <c r="E78" s="64">
        <v>20</v>
      </c>
      <c r="F78" s="41"/>
      <c r="G78" s="11"/>
      <c r="H78" s="1"/>
      <c r="I78" s="203"/>
      <c r="J78" s="203"/>
    </row>
    <row r="79" spans="1:10" s="8" customFormat="1" ht="15" customHeight="1" x14ac:dyDescent="0.25">
      <c r="A79" s="68"/>
      <c r="B79" s="62" t="s">
        <v>183</v>
      </c>
      <c r="C79" s="127"/>
      <c r="D79" s="127"/>
      <c r="E79" s="64">
        <v>40</v>
      </c>
      <c r="F79" s="41"/>
      <c r="G79" s="11"/>
      <c r="H79" s="1"/>
      <c r="I79" s="203"/>
      <c r="J79" s="203"/>
    </row>
    <row r="80" spans="1:10" s="8" customFormat="1" x14ac:dyDescent="0.25">
      <c r="A80" s="68"/>
      <c r="B80" s="62" t="s">
        <v>184</v>
      </c>
      <c r="C80" s="127"/>
      <c r="D80" s="127"/>
      <c r="E80" s="64">
        <v>22.5</v>
      </c>
      <c r="F80" s="41"/>
      <c r="G80" s="11"/>
      <c r="H80" s="1"/>
      <c r="I80" s="203"/>
      <c r="J80" s="203"/>
    </row>
    <row r="81" spans="1:10" s="8" customFormat="1" x14ac:dyDescent="0.25">
      <c r="A81" s="68"/>
      <c r="B81" s="62" t="s">
        <v>185</v>
      </c>
      <c r="C81" s="127"/>
      <c r="D81" s="127"/>
      <c r="E81" s="64">
        <v>30</v>
      </c>
      <c r="F81" s="41"/>
      <c r="G81" s="11"/>
      <c r="H81" s="1"/>
      <c r="I81" s="203"/>
      <c r="J81" s="203"/>
    </row>
    <row r="82" spans="1:10" s="8" customFormat="1" ht="30" x14ac:dyDescent="0.25">
      <c r="A82" s="68"/>
      <c r="B82" s="62" t="s">
        <v>186</v>
      </c>
      <c r="C82" s="127"/>
      <c r="D82" s="127"/>
      <c r="E82" s="64">
        <v>5</v>
      </c>
      <c r="F82" s="41"/>
      <c r="G82" s="11"/>
      <c r="H82" s="1"/>
      <c r="I82" s="203"/>
      <c r="J82" s="203"/>
    </row>
    <row r="83" spans="1:10" s="8" customFormat="1" ht="30" x14ac:dyDescent="0.25">
      <c r="A83" s="68"/>
      <c r="B83" s="157" t="s">
        <v>75</v>
      </c>
      <c r="C83" s="14"/>
      <c r="D83" s="14"/>
      <c r="E83" s="158">
        <f>+E84</f>
        <v>27</v>
      </c>
      <c r="F83" s="41"/>
      <c r="G83" s="11"/>
      <c r="H83" s="1"/>
      <c r="I83" s="203"/>
      <c r="J83" s="203"/>
    </row>
    <row r="84" spans="1:10" s="8" customFormat="1" ht="15.75" thickBot="1" x14ac:dyDescent="0.3">
      <c r="A84" s="68"/>
      <c r="B84" s="62" t="s">
        <v>90</v>
      </c>
      <c r="C84" s="14"/>
      <c r="D84" s="14"/>
      <c r="E84" s="64">
        <v>27</v>
      </c>
      <c r="F84" s="41"/>
      <c r="G84" s="11"/>
      <c r="H84" s="1"/>
      <c r="I84" s="203"/>
      <c r="J84" s="203"/>
    </row>
    <row r="85" spans="1:10" s="8" customFormat="1" ht="30.75" thickBot="1" x14ac:dyDescent="0.3">
      <c r="A85" s="24" t="s">
        <v>67</v>
      </c>
      <c r="B85" s="102" t="s">
        <v>68</v>
      </c>
      <c r="C85" s="103"/>
      <c r="D85" s="103"/>
      <c r="E85" s="122">
        <f>+E86</f>
        <v>2.86</v>
      </c>
      <c r="F85" s="104"/>
      <c r="G85" s="27"/>
      <c r="H85" s="1"/>
      <c r="I85" s="203"/>
      <c r="J85" s="203"/>
    </row>
    <row r="86" spans="1:10" s="8" customFormat="1" x14ac:dyDescent="0.25">
      <c r="A86" s="180"/>
      <c r="B86" s="159" t="s">
        <v>69</v>
      </c>
      <c r="C86" s="150"/>
      <c r="D86" s="150"/>
      <c r="E86" s="192">
        <f>E87</f>
        <v>2.86</v>
      </c>
      <c r="F86" s="215"/>
      <c r="G86" s="42"/>
      <c r="H86" s="1"/>
      <c r="I86" s="203"/>
      <c r="J86" s="203"/>
    </row>
    <row r="87" spans="1:10" s="8" customFormat="1" x14ac:dyDescent="0.25">
      <c r="A87" s="68"/>
      <c r="B87" s="160" t="s">
        <v>11</v>
      </c>
      <c r="C87" s="127"/>
      <c r="D87" s="127"/>
      <c r="E87" s="101">
        <f>+E88</f>
        <v>2.86</v>
      </c>
      <c r="F87" s="41"/>
      <c r="G87" s="11"/>
      <c r="H87" s="1"/>
      <c r="I87" s="203"/>
      <c r="J87" s="203"/>
    </row>
    <row r="88" spans="1:10" s="8" customFormat="1" x14ac:dyDescent="0.25">
      <c r="A88" s="68"/>
      <c r="B88" s="161" t="s">
        <v>13</v>
      </c>
      <c r="C88" s="127"/>
      <c r="D88" s="127"/>
      <c r="E88" s="162">
        <f>E89</f>
        <v>2.86</v>
      </c>
      <c r="F88" s="41"/>
      <c r="G88" s="11"/>
      <c r="H88" s="1"/>
      <c r="I88" s="203"/>
      <c r="J88" s="203"/>
    </row>
    <row r="89" spans="1:10" s="8" customFormat="1" ht="30.75" thickBot="1" x14ac:dyDescent="0.3">
      <c r="A89" s="71"/>
      <c r="B89" s="194" t="s">
        <v>371</v>
      </c>
      <c r="C89" s="216"/>
      <c r="D89" s="216"/>
      <c r="E89" s="115">
        <v>2.86</v>
      </c>
      <c r="F89" s="217"/>
      <c r="G89" s="58"/>
      <c r="H89" s="1"/>
      <c r="I89" s="203"/>
      <c r="J89" s="203"/>
    </row>
    <row r="90" spans="1:10" s="8" customFormat="1" ht="15.75" thickBot="1" x14ac:dyDescent="0.3">
      <c r="A90" s="24" t="s">
        <v>15</v>
      </c>
      <c r="B90" s="28" t="s">
        <v>16</v>
      </c>
      <c r="C90" s="25"/>
      <c r="D90" s="25"/>
      <c r="E90" s="121">
        <f>+E91+E103</f>
        <v>1614</v>
      </c>
      <c r="F90" s="26"/>
      <c r="G90" s="27"/>
      <c r="H90" s="1">
        <f>+IF(COUNT(#REF!)=0,,#REF!)</f>
        <v>0</v>
      </c>
      <c r="I90" s="203"/>
      <c r="J90" s="203"/>
    </row>
    <row r="91" spans="1:10" s="8" customFormat="1" ht="30" x14ac:dyDescent="0.25">
      <c r="A91" s="51" t="s">
        <v>17</v>
      </c>
      <c r="B91" s="46" t="s">
        <v>18</v>
      </c>
      <c r="C91" s="47"/>
      <c r="D91" s="47"/>
      <c r="E91" s="188">
        <f>+E92</f>
        <v>1133</v>
      </c>
      <c r="F91" s="189"/>
      <c r="G91" s="32"/>
      <c r="H91" s="1">
        <f>+IF(COUNT(A90)=0,,E90)</f>
        <v>0</v>
      </c>
      <c r="I91" s="203"/>
      <c r="J91" s="203"/>
    </row>
    <row r="92" spans="1:10" s="8" customFormat="1" ht="45" customHeight="1" x14ac:dyDescent="0.25">
      <c r="A92" s="172"/>
      <c r="B92" s="99" t="s">
        <v>14</v>
      </c>
      <c r="C92" s="13"/>
      <c r="D92" s="13"/>
      <c r="E92" s="39">
        <f>E93</f>
        <v>1133</v>
      </c>
      <c r="F92" s="176"/>
      <c r="G92" s="43"/>
      <c r="H92" s="1">
        <f>+IF(COUNT(#REF!)=0,,#REF!)</f>
        <v>0</v>
      </c>
      <c r="I92" s="203"/>
      <c r="J92" s="203"/>
    </row>
    <row r="93" spans="1:10" s="8" customFormat="1" x14ac:dyDescent="0.25">
      <c r="A93" s="33"/>
      <c r="B93" s="29" t="s">
        <v>13</v>
      </c>
      <c r="C93" s="13"/>
      <c r="D93" s="13"/>
      <c r="E93" s="39">
        <f>SUM(E94:E102)</f>
        <v>1133</v>
      </c>
      <c r="F93" s="9"/>
      <c r="G93" s="11"/>
      <c r="H93" s="1">
        <f>+IF(COUNT(A92)=0,,E92)</f>
        <v>0</v>
      </c>
      <c r="I93" s="203"/>
      <c r="J93" s="203"/>
    </row>
    <row r="94" spans="1:10" s="8" customFormat="1" ht="30" x14ac:dyDescent="0.25">
      <c r="A94" s="178"/>
      <c r="B94" s="151" t="s">
        <v>188</v>
      </c>
      <c r="C94" s="17"/>
      <c r="D94" s="14"/>
      <c r="E94" s="50">
        <v>45</v>
      </c>
      <c r="F94" s="9"/>
      <c r="G94" s="11"/>
      <c r="H94" s="1"/>
      <c r="I94" s="203"/>
      <c r="J94" s="203"/>
    </row>
    <row r="95" spans="1:10" s="8" customFormat="1" ht="30" customHeight="1" x14ac:dyDescent="0.25">
      <c r="A95" s="178"/>
      <c r="B95" s="151" t="s">
        <v>109</v>
      </c>
      <c r="C95" s="48"/>
      <c r="D95" s="19"/>
      <c r="E95" s="50">
        <v>90</v>
      </c>
      <c r="F95" s="9"/>
      <c r="G95" s="11"/>
      <c r="H95" s="1"/>
      <c r="I95" s="203"/>
      <c r="J95" s="203"/>
    </row>
    <row r="96" spans="1:10" s="8" customFormat="1" ht="30" customHeight="1" x14ac:dyDescent="0.25">
      <c r="A96" s="208"/>
      <c r="B96" s="151" t="s">
        <v>189</v>
      </c>
      <c r="C96" s="17"/>
      <c r="D96" s="14"/>
      <c r="E96" s="50">
        <v>222</v>
      </c>
      <c r="F96" s="94"/>
      <c r="G96" s="12"/>
      <c r="H96" s="1"/>
      <c r="I96" s="203"/>
      <c r="J96" s="203"/>
    </row>
    <row r="97" spans="1:10" s="8" customFormat="1" x14ac:dyDescent="0.25">
      <c r="A97" s="326"/>
      <c r="B97" s="151" t="s">
        <v>190</v>
      </c>
      <c r="C97" s="48"/>
      <c r="D97" s="19"/>
      <c r="E97" s="165">
        <v>306</v>
      </c>
      <c r="F97" s="176"/>
      <c r="G97" s="43"/>
      <c r="H97" s="1"/>
      <c r="I97" s="203"/>
      <c r="J97" s="203"/>
    </row>
    <row r="98" spans="1:10" s="8" customFormat="1" x14ac:dyDescent="0.25">
      <c r="A98" s="178"/>
      <c r="B98" s="151" t="s">
        <v>191</v>
      </c>
      <c r="C98" s="48"/>
      <c r="D98" s="19"/>
      <c r="E98" s="50">
        <v>150</v>
      </c>
      <c r="F98" s="9"/>
      <c r="G98" s="11"/>
      <c r="H98" s="1"/>
      <c r="I98" s="203"/>
      <c r="J98" s="203"/>
    </row>
    <row r="99" spans="1:10" s="8" customFormat="1" ht="30" customHeight="1" x14ac:dyDescent="0.25">
      <c r="A99" s="178"/>
      <c r="B99" s="151" t="s">
        <v>192</v>
      </c>
      <c r="C99" s="48"/>
      <c r="D99" s="19"/>
      <c r="E99" s="50">
        <v>6</v>
      </c>
      <c r="F99" s="9"/>
      <c r="G99" s="11"/>
      <c r="H99" s="1"/>
      <c r="I99" s="203"/>
      <c r="J99" s="203"/>
    </row>
    <row r="100" spans="1:10" s="8" customFormat="1" ht="30" x14ac:dyDescent="0.25">
      <c r="A100" s="178"/>
      <c r="B100" s="151" t="s">
        <v>80</v>
      </c>
      <c r="C100" s="48"/>
      <c r="D100" s="19"/>
      <c r="E100" s="50">
        <v>180</v>
      </c>
      <c r="F100" s="41"/>
      <c r="G100" s="11"/>
      <c r="H100" s="1"/>
      <c r="I100" s="203"/>
      <c r="J100" s="203"/>
    </row>
    <row r="101" spans="1:10" s="8" customFormat="1" ht="30" x14ac:dyDescent="0.25">
      <c r="A101" s="178"/>
      <c r="B101" s="151" t="s">
        <v>193</v>
      </c>
      <c r="C101" s="48"/>
      <c r="D101" s="19"/>
      <c r="E101" s="50">
        <v>100</v>
      </c>
      <c r="F101" s="41"/>
      <c r="G101" s="11"/>
      <c r="H101" s="1"/>
      <c r="I101" s="203"/>
      <c r="J101" s="203"/>
    </row>
    <row r="102" spans="1:10" s="8" customFormat="1" ht="60" customHeight="1" x14ac:dyDescent="0.25">
      <c r="A102" s="208"/>
      <c r="B102" s="151" t="s">
        <v>194</v>
      </c>
      <c r="C102" s="17"/>
      <c r="D102" s="14"/>
      <c r="E102" s="50">
        <v>34</v>
      </c>
      <c r="F102" s="94"/>
      <c r="G102" s="12"/>
      <c r="H102" s="1"/>
      <c r="I102" s="203"/>
      <c r="J102" s="203"/>
    </row>
    <row r="103" spans="1:10" s="8" customFormat="1" ht="30" customHeight="1" x14ac:dyDescent="0.25">
      <c r="A103" s="34" t="s">
        <v>19</v>
      </c>
      <c r="B103" s="20" t="s">
        <v>20</v>
      </c>
      <c r="C103" s="21"/>
      <c r="D103" s="21"/>
      <c r="E103" s="31">
        <f>+E104+E107+E112</f>
        <v>481</v>
      </c>
      <c r="F103" s="211"/>
      <c r="G103" s="12"/>
      <c r="H103" s="1">
        <f>+IF(COUNT(#REF!)=0,,#REF!)</f>
        <v>0</v>
      </c>
      <c r="I103" s="203"/>
      <c r="J103" s="203"/>
    </row>
    <row r="104" spans="1:10" s="8" customFormat="1" x14ac:dyDescent="0.25">
      <c r="A104" s="33"/>
      <c r="B104" s="152" t="s">
        <v>23</v>
      </c>
      <c r="C104" s="13"/>
      <c r="D104" s="13"/>
      <c r="E104" s="128">
        <f>E105</f>
        <v>66</v>
      </c>
      <c r="F104" s="41"/>
      <c r="G104" s="11"/>
      <c r="H104" s="1"/>
      <c r="I104" s="203"/>
      <c r="J104" s="203"/>
    </row>
    <row r="105" spans="1:10" s="8" customFormat="1" ht="30" customHeight="1" x14ac:dyDescent="0.25">
      <c r="A105" s="33"/>
      <c r="B105" s="100" t="s">
        <v>12</v>
      </c>
      <c r="C105" s="13"/>
      <c r="D105" s="13"/>
      <c r="E105" s="128">
        <f>E106</f>
        <v>66</v>
      </c>
      <c r="F105" s="41"/>
      <c r="G105" s="11"/>
      <c r="H105" s="1"/>
      <c r="I105" s="203"/>
      <c r="J105" s="203"/>
    </row>
    <row r="106" spans="1:10" s="8" customFormat="1" ht="30" x14ac:dyDescent="0.25">
      <c r="A106" s="33"/>
      <c r="B106" s="249" t="s">
        <v>195</v>
      </c>
      <c r="C106" s="13"/>
      <c r="D106" s="13"/>
      <c r="E106" s="265">
        <v>66</v>
      </c>
      <c r="F106" s="41"/>
      <c r="G106" s="11"/>
      <c r="H106" s="1"/>
      <c r="I106" s="203"/>
      <c r="J106" s="203"/>
    </row>
    <row r="107" spans="1:10" s="8" customFormat="1" ht="45" customHeight="1" x14ac:dyDescent="0.25">
      <c r="A107" s="33"/>
      <c r="B107" s="30" t="s">
        <v>14</v>
      </c>
      <c r="C107" s="235"/>
      <c r="D107" s="235"/>
      <c r="E107" s="234">
        <f>E108</f>
        <v>175</v>
      </c>
      <c r="F107" s="41"/>
      <c r="G107" s="11"/>
      <c r="H107" s="1"/>
      <c r="I107" s="203"/>
      <c r="J107" s="203"/>
    </row>
    <row r="108" spans="1:10" s="8" customFormat="1" x14ac:dyDescent="0.25">
      <c r="A108" s="33"/>
      <c r="B108" s="29" t="s">
        <v>13</v>
      </c>
      <c r="C108" s="127"/>
      <c r="D108" s="127"/>
      <c r="E108" s="128">
        <f>SUM(E109:E111)</f>
        <v>175</v>
      </c>
      <c r="F108" s="41"/>
      <c r="G108" s="11"/>
      <c r="H108" s="1"/>
      <c r="I108" s="203"/>
      <c r="J108" s="203"/>
    </row>
    <row r="109" spans="1:10" s="8" customFormat="1" ht="30" x14ac:dyDescent="0.25">
      <c r="A109" s="33"/>
      <c r="B109" s="62" t="s">
        <v>196</v>
      </c>
      <c r="C109" s="127"/>
      <c r="D109" s="127"/>
      <c r="E109" s="64">
        <v>29</v>
      </c>
      <c r="F109" s="41"/>
      <c r="G109" s="11"/>
      <c r="H109" s="1"/>
      <c r="I109" s="203"/>
      <c r="J109" s="203"/>
    </row>
    <row r="110" spans="1:10" s="8" customFormat="1" ht="30" x14ac:dyDescent="0.25">
      <c r="A110" s="33"/>
      <c r="B110" s="62" t="s">
        <v>152</v>
      </c>
      <c r="C110" s="127"/>
      <c r="D110" s="127"/>
      <c r="E110" s="64">
        <v>30</v>
      </c>
      <c r="F110" s="41"/>
      <c r="G110" s="11"/>
      <c r="H110" s="1"/>
      <c r="I110" s="203"/>
      <c r="J110" s="203"/>
    </row>
    <row r="111" spans="1:10" s="8" customFormat="1" ht="30" customHeight="1" x14ac:dyDescent="0.25">
      <c r="A111" s="33"/>
      <c r="B111" s="62" t="s">
        <v>197</v>
      </c>
      <c r="C111" s="127"/>
      <c r="D111" s="127"/>
      <c r="E111" s="64">
        <v>116</v>
      </c>
      <c r="F111" s="41"/>
      <c r="G111" s="11"/>
      <c r="H111" s="1"/>
      <c r="I111" s="203"/>
      <c r="J111" s="203"/>
    </row>
    <row r="112" spans="1:10" s="8" customFormat="1" x14ac:dyDescent="0.25">
      <c r="A112" s="68"/>
      <c r="B112" s="209" t="s">
        <v>8</v>
      </c>
      <c r="C112" s="236"/>
      <c r="D112" s="237"/>
      <c r="E112" s="210">
        <f>E113+E114</f>
        <v>240</v>
      </c>
      <c r="F112" s="9"/>
      <c r="G112" s="11"/>
      <c r="H112" s="1"/>
      <c r="I112" s="203"/>
      <c r="J112" s="203"/>
    </row>
    <row r="113" spans="1:15" s="8" customFormat="1" ht="75" x14ac:dyDescent="0.25">
      <c r="A113" s="68"/>
      <c r="B113" s="63" t="s">
        <v>198</v>
      </c>
      <c r="C113" s="48"/>
      <c r="D113" s="19"/>
      <c r="E113" s="177">
        <v>130</v>
      </c>
      <c r="F113" s="9"/>
      <c r="G113" s="11"/>
      <c r="H113" s="1"/>
      <c r="I113" s="203"/>
      <c r="J113" s="203"/>
    </row>
    <row r="114" spans="1:15" s="8" customFormat="1" ht="45.75" thickBot="1" x14ac:dyDescent="0.3">
      <c r="A114" s="68"/>
      <c r="B114" s="271" t="s">
        <v>199</v>
      </c>
      <c r="C114" s="48"/>
      <c r="D114" s="19"/>
      <c r="E114" s="177">
        <v>110</v>
      </c>
      <c r="F114" s="9"/>
      <c r="G114" s="11"/>
      <c r="H114" s="1"/>
      <c r="I114" s="203"/>
      <c r="J114" s="203"/>
    </row>
    <row r="115" spans="1:15" s="8" customFormat="1" ht="15.75" thickBot="1" x14ac:dyDescent="0.3">
      <c r="A115" s="24" t="s">
        <v>131</v>
      </c>
      <c r="B115" s="85" t="s">
        <v>132</v>
      </c>
      <c r="C115" s="25"/>
      <c r="D115" s="25"/>
      <c r="E115" s="123">
        <f>+E116</f>
        <v>31</v>
      </c>
      <c r="F115" s="107"/>
      <c r="G115" s="27"/>
      <c r="H115" s="1"/>
      <c r="I115" s="203"/>
      <c r="J115" s="203"/>
    </row>
    <row r="116" spans="1:15" s="10" customFormat="1" ht="30" x14ac:dyDescent="0.25">
      <c r="A116" s="183" t="s">
        <v>133</v>
      </c>
      <c r="B116" s="184" t="s">
        <v>134</v>
      </c>
      <c r="C116" s="13"/>
      <c r="D116" s="13"/>
      <c r="E116" s="128">
        <f>E117</f>
        <v>31</v>
      </c>
      <c r="F116" s="185"/>
      <c r="G116" s="186"/>
      <c r="H116" s="1">
        <f>+IF(COUNT(#REF!)=0,,#REF!)</f>
        <v>0</v>
      </c>
      <c r="I116" s="204"/>
      <c r="J116" s="204"/>
      <c r="O116" s="137"/>
    </row>
    <row r="117" spans="1:15" s="10" customFormat="1" x14ac:dyDescent="0.25">
      <c r="A117" s="35"/>
      <c r="B117" s="95" t="s">
        <v>135</v>
      </c>
      <c r="C117" s="13"/>
      <c r="D117" s="13"/>
      <c r="E117" s="39">
        <f>+E118</f>
        <v>31</v>
      </c>
      <c r="F117" s="40"/>
      <c r="G117" s="43"/>
      <c r="H117" s="1">
        <f>+IF(COUNT(A116)=0,,E116)</f>
        <v>0</v>
      </c>
      <c r="I117" s="204"/>
      <c r="J117" s="204"/>
      <c r="N117" s="137"/>
    </row>
    <row r="118" spans="1:15" s="8" customFormat="1" x14ac:dyDescent="0.25">
      <c r="A118" s="68"/>
      <c r="B118" s="152" t="s">
        <v>23</v>
      </c>
      <c r="C118" s="17"/>
      <c r="D118" s="14"/>
      <c r="E118" s="16">
        <f>+E119+E121</f>
        <v>31</v>
      </c>
      <c r="F118" s="9"/>
      <c r="G118" s="11"/>
      <c r="H118" s="1"/>
      <c r="I118" s="203"/>
      <c r="J118" s="203"/>
    </row>
    <row r="119" spans="1:15" s="8" customFormat="1" ht="30" x14ac:dyDescent="0.25">
      <c r="A119" s="68"/>
      <c r="B119" s="100" t="s">
        <v>12</v>
      </c>
      <c r="C119" s="48"/>
      <c r="D119" s="19"/>
      <c r="E119" s="54">
        <f>E120</f>
        <v>6</v>
      </c>
      <c r="F119" s="9"/>
      <c r="G119" s="11"/>
      <c r="H119" s="1"/>
      <c r="I119" s="203"/>
      <c r="J119" s="203"/>
    </row>
    <row r="120" spans="1:15" s="8" customFormat="1" x14ac:dyDescent="0.25">
      <c r="A120" s="68"/>
      <c r="B120" s="229" t="s">
        <v>341</v>
      </c>
      <c r="C120" s="250"/>
      <c r="D120" s="251"/>
      <c r="E120" s="177">
        <v>6</v>
      </c>
      <c r="F120" s="9"/>
      <c r="G120" s="11"/>
      <c r="H120" s="1"/>
      <c r="I120" s="203"/>
      <c r="J120" s="203"/>
    </row>
    <row r="121" spans="1:15" s="8" customFormat="1" x14ac:dyDescent="0.25">
      <c r="A121" s="68"/>
      <c r="B121" s="100" t="s">
        <v>13</v>
      </c>
      <c r="C121" s="48"/>
      <c r="D121" s="19"/>
      <c r="E121" s="54">
        <f>+E122</f>
        <v>25</v>
      </c>
      <c r="F121" s="9"/>
      <c r="G121" s="11"/>
      <c r="H121" s="1"/>
      <c r="I121" s="203"/>
      <c r="J121" s="203"/>
    </row>
    <row r="122" spans="1:15" s="8" customFormat="1" ht="30.75" thickBot="1" x14ac:dyDescent="0.3">
      <c r="A122" s="68"/>
      <c r="B122" s="63" t="s">
        <v>340</v>
      </c>
      <c r="C122" s="48"/>
      <c r="D122" s="19"/>
      <c r="E122" s="177">
        <v>25</v>
      </c>
      <c r="F122" s="9"/>
      <c r="G122" s="11"/>
      <c r="H122" s="1"/>
      <c r="I122" s="203"/>
      <c r="J122" s="203"/>
    </row>
    <row r="123" spans="1:15" s="8" customFormat="1" ht="15.75" thickBot="1" x14ac:dyDescent="0.3">
      <c r="A123" s="24" t="s">
        <v>33</v>
      </c>
      <c r="B123" s="85" t="s">
        <v>34</v>
      </c>
      <c r="C123" s="25"/>
      <c r="D123" s="25"/>
      <c r="E123" s="123">
        <f>+E124+E129</f>
        <v>125</v>
      </c>
      <c r="F123" s="107"/>
      <c r="G123" s="27"/>
      <c r="H123" s="1"/>
      <c r="I123" s="203"/>
      <c r="J123" s="203"/>
    </row>
    <row r="124" spans="1:15" s="10" customFormat="1" ht="30" x14ac:dyDescent="0.25">
      <c r="A124" s="183" t="s">
        <v>143</v>
      </c>
      <c r="B124" s="184" t="s">
        <v>144</v>
      </c>
      <c r="C124" s="13"/>
      <c r="D124" s="13"/>
      <c r="E124" s="128">
        <f>E125</f>
        <v>12.5</v>
      </c>
      <c r="F124" s="185"/>
      <c r="G124" s="186"/>
      <c r="H124" s="1">
        <f>+IF(COUNT(#REF!)=0,,#REF!)</f>
        <v>0</v>
      </c>
      <c r="I124" s="204"/>
      <c r="J124" s="204"/>
      <c r="O124" s="137"/>
    </row>
    <row r="125" spans="1:15" s="10" customFormat="1" ht="30" x14ac:dyDescent="0.25">
      <c r="A125" s="35"/>
      <c r="B125" s="95" t="s">
        <v>21</v>
      </c>
      <c r="C125" s="13"/>
      <c r="D125" s="13"/>
      <c r="E125" s="39">
        <f>+E126</f>
        <v>12.5</v>
      </c>
      <c r="F125" s="40"/>
      <c r="G125" s="43"/>
      <c r="H125" s="1">
        <f>+IF(COUNT(A124)=0,,E124)</f>
        <v>0</v>
      </c>
      <c r="I125" s="204"/>
      <c r="J125" s="204"/>
      <c r="N125" s="137"/>
    </row>
    <row r="126" spans="1:15" s="8" customFormat="1" x14ac:dyDescent="0.25">
      <c r="A126" s="68"/>
      <c r="B126" s="152" t="s">
        <v>23</v>
      </c>
      <c r="C126" s="17"/>
      <c r="D126" s="14"/>
      <c r="E126" s="16">
        <f>E127</f>
        <v>12.5</v>
      </c>
      <c r="F126" s="9"/>
      <c r="G126" s="11"/>
      <c r="H126" s="1"/>
      <c r="I126" s="203"/>
      <c r="J126" s="203"/>
    </row>
    <row r="127" spans="1:15" s="8" customFormat="1" ht="30" x14ac:dyDescent="0.25">
      <c r="A127" s="68"/>
      <c r="B127" s="269" t="s">
        <v>12</v>
      </c>
      <c r="C127" s="48"/>
      <c r="D127" s="19"/>
      <c r="E127" s="54">
        <f>+E128</f>
        <v>12.5</v>
      </c>
      <c r="F127" s="9"/>
      <c r="G127" s="11"/>
      <c r="H127" s="1"/>
      <c r="I127" s="203"/>
      <c r="J127" s="203"/>
    </row>
    <row r="128" spans="1:15" s="8" customFormat="1" x14ac:dyDescent="0.25">
      <c r="A128" s="68"/>
      <c r="B128" s="130" t="s">
        <v>200</v>
      </c>
      <c r="C128" s="48"/>
      <c r="D128" s="19"/>
      <c r="E128" s="23">
        <v>12.5</v>
      </c>
      <c r="F128" s="94"/>
      <c r="G128" s="12"/>
      <c r="H128" s="1">
        <f>+IF(COUNT(#REF!)=0,,#REF!)</f>
        <v>0</v>
      </c>
      <c r="I128" s="203"/>
      <c r="J128" s="203"/>
    </row>
    <row r="129" spans="1:15" s="10" customFormat="1" ht="30" x14ac:dyDescent="0.25">
      <c r="A129" s="183" t="s">
        <v>22</v>
      </c>
      <c r="B129" s="20" t="s">
        <v>35</v>
      </c>
      <c r="C129" s="13"/>
      <c r="D129" s="13"/>
      <c r="E129" s="128">
        <f>E130</f>
        <v>112.5</v>
      </c>
      <c r="F129" s="94"/>
      <c r="G129" s="12"/>
      <c r="H129" s="1">
        <f>+IF(COUNT(#REF!)=0,,#REF!)</f>
        <v>0</v>
      </c>
      <c r="I129" s="204"/>
      <c r="J129" s="204"/>
      <c r="N129" s="137"/>
      <c r="O129" s="137"/>
    </row>
    <row r="130" spans="1:15" s="10" customFormat="1" ht="30" x14ac:dyDescent="0.25">
      <c r="A130" s="35"/>
      <c r="B130" s="95" t="s">
        <v>21</v>
      </c>
      <c r="C130" s="13"/>
      <c r="D130" s="13"/>
      <c r="E130" s="39">
        <f>+E131+E134</f>
        <v>112.5</v>
      </c>
      <c r="F130" s="40"/>
      <c r="G130" s="43"/>
      <c r="H130" s="1">
        <f>+IF(COUNT(A129)=0,,E129)</f>
        <v>0</v>
      </c>
      <c r="I130" s="204"/>
      <c r="J130" s="204"/>
      <c r="N130" s="137"/>
    </row>
    <row r="131" spans="1:15" s="8" customFormat="1" x14ac:dyDescent="0.25">
      <c r="A131" s="68"/>
      <c r="B131" s="152" t="s">
        <v>23</v>
      </c>
      <c r="C131" s="17"/>
      <c r="D131" s="14"/>
      <c r="E131" s="16">
        <f>E132</f>
        <v>12.5</v>
      </c>
      <c r="F131" s="9"/>
      <c r="G131" s="11"/>
      <c r="H131" s="1"/>
      <c r="I131" s="203"/>
      <c r="J131" s="203"/>
    </row>
    <row r="132" spans="1:15" s="8" customFormat="1" ht="15" customHeight="1" x14ac:dyDescent="0.25">
      <c r="A132" s="68"/>
      <c r="B132" s="100" t="s">
        <v>12</v>
      </c>
      <c r="C132" s="48"/>
      <c r="D132" s="19"/>
      <c r="E132" s="54">
        <f>+E133</f>
        <v>12.5</v>
      </c>
      <c r="F132" s="9"/>
      <c r="G132" s="11"/>
      <c r="H132" s="1"/>
      <c r="I132" s="203"/>
      <c r="J132" s="203"/>
    </row>
    <row r="133" spans="1:15" s="8" customFormat="1" ht="30" x14ac:dyDescent="0.25">
      <c r="A133" s="68"/>
      <c r="B133" s="63" t="s">
        <v>202</v>
      </c>
      <c r="C133" s="17"/>
      <c r="D133" s="14"/>
      <c r="E133" s="281">
        <v>12.5</v>
      </c>
      <c r="F133" s="9"/>
      <c r="G133" s="11"/>
      <c r="H133" s="1">
        <f>+IF(COUNT(#REF!)=0,,#REF!)</f>
        <v>0</v>
      </c>
      <c r="I133" s="203"/>
      <c r="J133" s="203"/>
    </row>
    <row r="134" spans="1:15" s="8" customFormat="1" ht="45" customHeight="1" x14ac:dyDescent="0.25">
      <c r="A134" s="68"/>
      <c r="B134" s="223" t="s">
        <v>14</v>
      </c>
      <c r="C134" s="17"/>
      <c r="D134" s="14"/>
      <c r="E134" s="163">
        <f>E135</f>
        <v>100</v>
      </c>
      <c r="F134" s="9"/>
      <c r="G134" s="11"/>
      <c r="H134" s="1"/>
      <c r="I134" s="203"/>
      <c r="J134" s="203"/>
    </row>
    <row r="135" spans="1:15" s="8" customFormat="1" x14ac:dyDescent="0.25">
      <c r="A135" s="68"/>
      <c r="B135" s="155" t="s">
        <v>13</v>
      </c>
      <c r="C135" s="17"/>
      <c r="D135" s="14"/>
      <c r="E135" s="163">
        <f>+E136</f>
        <v>100</v>
      </c>
      <c r="F135" s="9"/>
      <c r="G135" s="11"/>
      <c r="H135" s="1"/>
      <c r="I135" s="203"/>
      <c r="J135" s="203"/>
    </row>
    <row r="136" spans="1:15" s="8" customFormat="1" ht="45.75" thickBot="1" x14ac:dyDescent="0.3">
      <c r="A136" s="68"/>
      <c r="B136" s="270" t="s">
        <v>201</v>
      </c>
      <c r="C136" s="278"/>
      <c r="D136" s="279"/>
      <c r="E136" s="280">
        <v>100</v>
      </c>
      <c r="F136" s="9"/>
      <c r="G136" s="11"/>
      <c r="H136" s="1"/>
      <c r="I136" s="203"/>
      <c r="J136" s="203"/>
    </row>
    <row r="137" spans="1:15" ht="37.5" customHeight="1" thickBot="1" x14ac:dyDescent="0.3">
      <c r="A137" s="24" t="s">
        <v>24</v>
      </c>
      <c r="B137" s="28" t="s">
        <v>25</v>
      </c>
      <c r="C137" s="25"/>
      <c r="D137" s="25"/>
      <c r="E137" s="121">
        <f>+E138</f>
        <v>551.53000000000009</v>
      </c>
      <c r="F137" s="26"/>
      <c r="G137" s="27"/>
      <c r="H137" s="1">
        <f>+IF(COUNT(#REF!)=0,,#REF!)</f>
        <v>0</v>
      </c>
    </row>
    <row r="138" spans="1:15" s="10" customFormat="1" ht="30" x14ac:dyDescent="0.25">
      <c r="A138" s="51" t="s">
        <v>26</v>
      </c>
      <c r="B138" s="46" t="s">
        <v>27</v>
      </c>
      <c r="C138" s="47"/>
      <c r="D138" s="47"/>
      <c r="E138" s="105">
        <f>+E139+E142</f>
        <v>551.53000000000009</v>
      </c>
      <c r="F138" s="246"/>
      <c r="G138" s="32"/>
      <c r="H138" s="1">
        <f>+IF(COUNT(A137)=0,,E137)</f>
        <v>0</v>
      </c>
      <c r="I138" s="204"/>
      <c r="J138" s="204"/>
      <c r="M138" s="137"/>
    </row>
    <row r="139" spans="1:15" s="10" customFormat="1" ht="30" customHeight="1" x14ac:dyDescent="0.25">
      <c r="A139" s="33"/>
      <c r="B139" s="160" t="s">
        <v>11</v>
      </c>
      <c r="C139" s="277"/>
      <c r="D139" s="277"/>
      <c r="E139" s="282">
        <f>E140</f>
        <v>30</v>
      </c>
      <c r="F139" s="9"/>
      <c r="G139" s="11"/>
      <c r="H139" s="1"/>
      <c r="I139" s="204"/>
      <c r="J139" s="204"/>
      <c r="M139" s="137"/>
    </row>
    <row r="140" spans="1:15" s="10" customFormat="1" ht="30" customHeight="1" x14ac:dyDescent="0.25">
      <c r="A140" s="33"/>
      <c r="B140" s="337" t="s">
        <v>13</v>
      </c>
      <c r="C140" s="13"/>
      <c r="D140" s="13"/>
      <c r="E140" s="16">
        <f>E141</f>
        <v>30</v>
      </c>
      <c r="F140" s="9"/>
      <c r="G140" s="11"/>
      <c r="H140" s="1"/>
      <c r="I140" s="204"/>
      <c r="J140" s="204"/>
      <c r="M140" s="137"/>
      <c r="N140" s="137"/>
    </row>
    <row r="141" spans="1:15" s="10" customFormat="1" ht="45" x14ac:dyDescent="0.25">
      <c r="A141" s="33"/>
      <c r="B141" s="249" t="s">
        <v>129</v>
      </c>
      <c r="C141" s="13"/>
      <c r="D141" s="13"/>
      <c r="E141" s="283">
        <v>30</v>
      </c>
      <c r="F141" s="9"/>
      <c r="G141" s="11"/>
      <c r="H141" s="1"/>
      <c r="I141" s="204"/>
      <c r="J141" s="204"/>
      <c r="M141" s="137"/>
    </row>
    <row r="142" spans="1:15" s="10" customFormat="1" ht="60" customHeight="1" x14ac:dyDescent="0.25">
      <c r="A142" s="68"/>
      <c r="B142" s="36" t="s">
        <v>76</v>
      </c>
      <c r="C142" s="45"/>
      <c r="D142" s="45"/>
      <c r="E142" s="38">
        <f>E143</f>
        <v>521.53000000000009</v>
      </c>
      <c r="F142" s="9"/>
      <c r="G142" s="11"/>
      <c r="H142" s="1">
        <f>+IF(COUNT(#REF!)=0,,#REF!)</f>
        <v>0</v>
      </c>
      <c r="I142" s="204"/>
      <c r="J142" s="204"/>
      <c r="L142" s="137"/>
    </row>
    <row r="143" spans="1:15" s="10" customFormat="1" ht="30" customHeight="1" x14ac:dyDescent="0.25">
      <c r="A143" s="68"/>
      <c r="B143" s="100" t="s">
        <v>13</v>
      </c>
      <c r="C143" s="13"/>
      <c r="D143" s="13"/>
      <c r="E143" s="39">
        <f>SUM(E144:E149)</f>
        <v>521.53000000000009</v>
      </c>
      <c r="F143" s="41"/>
      <c r="G143" s="11"/>
      <c r="H143" s="1">
        <f>+IF(COUNT(A142)=0,,E142)</f>
        <v>0</v>
      </c>
      <c r="I143" s="204"/>
      <c r="J143" s="204"/>
    </row>
    <row r="144" spans="1:15" s="10" customFormat="1" ht="60" customHeight="1" x14ac:dyDescent="0.25">
      <c r="A144" s="68"/>
      <c r="B144" s="53" t="s">
        <v>203</v>
      </c>
      <c r="C144" s="164"/>
      <c r="D144" s="37"/>
      <c r="E144" s="50">
        <v>76.16</v>
      </c>
      <c r="F144" s="9"/>
      <c r="G144" s="11"/>
      <c r="H144" s="1"/>
      <c r="I144" s="204"/>
      <c r="J144" s="204"/>
      <c r="K144" s="137"/>
    </row>
    <row r="145" spans="1:13" s="10" customFormat="1" ht="60" customHeight="1" x14ac:dyDescent="0.25">
      <c r="A145" s="327"/>
      <c r="B145" s="53" t="s">
        <v>118</v>
      </c>
      <c r="C145" s="109"/>
      <c r="D145" s="13"/>
      <c r="E145" s="50">
        <v>19.39</v>
      </c>
      <c r="F145" s="211"/>
      <c r="G145" s="12"/>
      <c r="H145" s="1"/>
      <c r="I145" s="204"/>
      <c r="J145" s="204"/>
      <c r="K145" s="137"/>
    </row>
    <row r="146" spans="1:13" s="10" customFormat="1" ht="60" customHeight="1" x14ac:dyDescent="0.25">
      <c r="A146" s="172"/>
      <c r="B146" s="53" t="s">
        <v>204</v>
      </c>
      <c r="C146" s="164"/>
      <c r="D146" s="37"/>
      <c r="E146" s="50">
        <v>64.5</v>
      </c>
      <c r="F146" s="40"/>
      <c r="G146" s="43"/>
      <c r="H146" s="1"/>
      <c r="I146" s="204"/>
      <c r="J146" s="204"/>
      <c r="K146" s="137"/>
    </row>
    <row r="147" spans="1:13" s="10" customFormat="1" ht="45" x14ac:dyDescent="0.25">
      <c r="A147" s="69"/>
      <c r="B147" s="53" t="s">
        <v>205</v>
      </c>
      <c r="C147" s="164"/>
      <c r="D147" s="37"/>
      <c r="E147" s="50">
        <v>158.15</v>
      </c>
      <c r="F147" s="41"/>
      <c r="G147" s="11"/>
      <c r="H147" s="1"/>
      <c r="I147" s="204"/>
      <c r="J147" s="204"/>
      <c r="K147" s="137"/>
    </row>
    <row r="148" spans="1:13" s="10" customFormat="1" ht="30" x14ac:dyDescent="0.25">
      <c r="A148" s="69"/>
      <c r="B148" s="53" t="s">
        <v>110</v>
      </c>
      <c r="C148" s="164"/>
      <c r="D148" s="37"/>
      <c r="E148" s="50">
        <v>132</v>
      </c>
      <c r="F148" s="41"/>
      <c r="G148" s="11"/>
      <c r="H148" s="1"/>
      <c r="I148" s="204"/>
      <c r="J148" s="204"/>
    </row>
    <row r="149" spans="1:13" s="10" customFormat="1" ht="30.75" thickBot="1" x14ac:dyDescent="0.3">
      <c r="A149" s="69"/>
      <c r="B149" s="221" t="s">
        <v>206</v>
      </c>
      <c r="C149" s="153"/>
      <c r="D149" s="154"/>
      <c r="E149" s="314">
        <v>71.33</v>
      </c>
      <c r="F149" s="9"/>
      <c r="G149" s="11"/>
      <c r="H149" s="1"/>
      <c r="I149" s="204"/>
      <c r="J149" s="204"/>
    </row>
    <row r="150" spans="1:13" s="10" customFormat="1" ht="30" customHeight="1" thickBot="1" x14ac:dyDescent="0.3">
      <c r="A150" s="24" t="s">
        <v>28</v>
      </c>
      <c r="B150" s="28" t="s">
        <v>29</v>
      </c>
      <c r="C150" s="25"/>
      <c r="D150" s="25"/>
      <c r="E150" s="121">
        <f>+E151</f>
        <v>2208.3500000000004</v>
      </c>
      <c r="F150" s="26"/>
      <c r="G150" s="27"/>
      <c r="H150" s="1">
        <f>+IF(COUNT(#REF!)=0,,#REF!)</f>
        <v>0</v>
      </c>
      <c r="I150" s="204"/>
      <c r="J150" s="204"/>
    </row>
    <row r="151" spans="1:13" ht="31.5" customHeight="1" x14ac:dyDescent="0.25">
      <c r="A151" s="51" t="s">
        <v>30</v>
      </c>
      <c r="B151" s="46" t="s">
        <v>31</v>
      </c>
      <c r="C151" s="47"/>
      <c r="D151" s="47"/>
      <c r="E151" s="49">
        <f>+E152+E159</f>
        <v>2208.3500000000004</v>
      </c>
      <c r="F151" s="72"/>
      <c r="G151" s="73"/>
      <c r="H151" s="1">
        <f>+IF(COUNT(A150)=0,,E150)</f>
        <v>0</v>
      </c>
    </row>
    <row r="152" spans="1:13" x14ac:dyDescent="0.25">
      <c r="A152" s="35"/>
      <c r="B152" s="30" t="s">
        <v>23</v>
      </c>
      <c r="C152" s="13"/>
      <c r="D152" s="13"/>
      <c r="E152" s="56">
        <f>+E153</f>
        <v>151</v>
      </c>
      <c r="F152" s="142"/>
      <c r="G152" s="140"/>
    </row>
    <row r="153" spans="1:13" ht="15" customHeight="1" x14ac:dyDescent="0.25">
      <c r="A153" s="33"/>
      <c r="B153" s="155" t="s">
        <v>12</v>
      </c>
      <c r="C153" s="13"/>
      <c r="D153" s="13"/>
      <c r="E153" s="138">
        <f>SUM(E154:E158)</f>
        <v>151</v>
      </c>
      <c r="F153" s="145"/>
      <c r="G153" s="111"/>
    </row>
    <row r="154" spans="1:13" ht="15" customHeight="1" x14ac:dyDescent="0.25">
      <c r="A154" s="33"/>
      <c r="B154" s="195" t="s">
        <v>207</v>
      </c>
      <c r="C154" s="190"/>
      <c r="D154" s="190"/>
      <c r="E154" s="284">
        <v>42</v>
      </c>
      <c r="F154" s="145"/>
      <c r="G154" s="111"/>
    </row>
    <row r="155" spans="1:13" ht="15" customHeight="1" x14ac:dyDescent="0.25">
      <c r="A155" s="33"/>
      <c r="B155" s="195" t="s">
        <v>208</v>
      </c>
      <c r="C155" s="190"/>
      <c r="D155" s="190"/>
      <c r="E155" s="284">
        <v>47.5</v>
      </c>
      <c r="F155" s="144"/>
      <c r="G155" s="111"/>
    </row>
    <row r="156" spans="1:13" ht="15" customHeight="1" x14ac:dyDescent="0.25">
      <c r="A156" s="33"/>
      <c r="B156" s="195" t="s">
        <v>209</v>
      </c>
      <c r="C156" s="190"/>
      <c r="D156" s="190"/>
      <c r="E156" s="284">
        <v>33</v>
      </c>
      <c r="F156" s="144"/>
      <c r="G156" s="111"/>
    </row>
    <row r="157" spans="1:13" x14ac:dyDescent="0.25">
      <c r="A157" s="33"/>
      <c r="B157" s="195" t="s">
        <v>210</v>
      </c>
      <c r="C157" s="190"/>
      <c r="D157" s="190"/>
      <c r="E157" s="284">
        <v>4.5</v>
      </c>
      <c r="F157" s="144"/>
      <c r="G157" s="111"/>
      <c r="L157" s="8"/>
    </row>
    <row r="158" spans="1:13" ht="30" x14ac:dyDescent="0.25">
      <c r="A158" s="33"/>
      <c r="B158" s="195" t="s">
        <v>211</v>
      </c>
      <c r="C158" s="190"/>
      <c r="D158" s="190"/>
      <c r="E158" s="284">
        <v>24</v>
      </c>
      <c r="F158" s="145"/>
      <c r="G158" s="111"/>
    </row>
    <row r="159" spans="1:13" ht="45" customHeight="1" x14ac:dyDescent="0.25">
      <c r="A159" s="68"/>
      <c r="B159" s="30" t="s">
        <v>14</v>
      </c>
      <c r="C159" s="15"/>
      <c r="D159" s="15"/>
      <c r="E159" s="56">
        <f>E160</f>
        <v>2057.3500000000004</v>
      </c>
      <c r="F159" s="41"/>
      <c r="G159" s="11"/>
      <c r="H159" s="1">
        <f>+IF(COUNT(A151)=0,,E151)</f>
        <v>0</v>
      </c>
    </row>
    <row r="160" spans="1:13" x14ac:dyDescent="0.25">
      <c r="A160" s="68"/>
      <c r="B160" s="29" t="s">
        <v>13</v>
      </c>
      <c r="C160" s="15"/>
      <c r="D160" s="15"/>
      <c r="E160" s="56">
        <f>SUM(E161:E201)</f>
        <v>2057.3500000000004</v>
      </c>
      <c r="F160" s="9"/>
      <c r="G160" s="11"/>
      <c r="H160" s="1">
        <f>+IF(COUNT(A159)=0,,E159)</f>
        <v>0</v>
      </c>
      <c r="M160" s="8"/>
    </row>
    <row r="161" spans="1:14" ht="45" x14ac:dyDescent="0.25">
      <c r="A161" s="68"/>
      <c r="B161" s="61" t="s">
        <v>91</v>
      </c>
      <c r="C161" s="113"/>
      <c r="D161" s="15"/>
      <c r="E161" s="67">
        <v>3.66</v>
      </c>
      <c r="F161" s="9"/>
      <c r="G161" s="11"/>
    </row>
    <row r="162" spans="1:14" ht="30" x14ac:dyDescent="0.25">
      <c r="A162" s="69"/>
      <c r="B162" s="61" t="s">
        <v>92</v>
      </c>
      <c r="C162" s="113"/>
      <c r="D162" s="15"/>
      <c r="E162" s="67">
        <v>0.5</v>
      </c>
      <c r="F162" s="9"/>
      <c r="G162" s="11"/>
      <c r="M162" s="8"/>
      <c r="N162" s="8"/>
    </row>
    <row r="163" spans="1:14" ht="45" customHeight="1" x14ac:dyDescent="0.25">
      <c r="A163" s="68"/>
      <c r="B163" s="61" t="s">
        <v>93</v>
      </c>
      <c r="C163" s="113"/>
      <c r="D163" s="15"/>
      <c r="E163" s="67">
        <v>6</v>
      </c>
      <c r="F163" s="41"/>
      <c r="G163" s="11"/>
    </row>
    <row r="164" spans="1:14" ht="30" x14ac:dyDescent="0.25">
      <c r="A164" s="68"/>
      <c r="B164" s="53" t="s">
        <v>48</v>
      </c>
      <c r="C164" s="113"/>
      <c r="D164" s="15"/>
      <c r="E164" s="67">
        <v>2.75</v>
      </c>
      <c r="F164" s="9"/>
      <c r="G164" s="11"/>
    </row>
    <row r="165" spans="1:14" ht="30" customHeight="1" x14ac:dyDescent="0.25">
      <c r="A165" s="68"/>
      <c r="B165" s="53" t="s">
        <v>77</v>
      </c>
      <c r="C165" s="113"/>
      <c r="D165" s="15"/>
      <c r="E165" s="67">
        <v>80</v>
      </c>
      <c r="F165" s="9"/>
      <c r="G165" s="11"/>
    </row>
    <row r="166" spans="1:14" ht="60" x14ac:dyDescent="0.25">
      <c r="A166" s="68"/>
      <c r="B166" s="53" t="s">
        <v>85</v>
      </c>
      <c r="C166" s="113"/>
      <c r="D166" s="15"/>
      <c r="E166" s="112">
        <v>114.24</v>
      </c>
      <c r="F166" s="41"/>
      <c r="G166" s="11"/>
    </row>
    <row r="167" spans="1:14" ht="30" x14ac:dyDescent="0.25">
      <c r="A167" s="69"/>
      <c r="B167" s="53" t="s">
        <v>342</v>
      </c>
      <c r="C167" s="65"/>
      <c r="D167" s="18"/>
      <c r="E167" s="112">
        <v>30</v>
      </c>
      <c r="F167" s="9"/>
      <c r="G167" s="11"/>
    </row>
    <row r="168" spans="1:14" ht="30" x14ac:dyDescent="0.25">
      <c r="A168" s="68"/>
      <c r="B168" s="61" t="s">
        <v>78</v>
      </c>
      <c r="C168" s="65"/>
      <c r="D168" s="18"/>
      <c r="E168" s="67">
        <v>47.47</v>
      </c>
      <c r="F168" s="9"/>
      <c r="G168" s="11"/>
      <c r="K168" s="8"/>
      <c r="L168" s="8"/>
      <c r="M168" s="8"/>
    </row>
    <row r="169" spans="1:14" ht="30" x14ac:dyDescent="0.25">
      <c r="A169" s="325"/>
      <c r="B169" s="53" t="s">
        <v>120</v>
      </c>
      <c r="C169" s="65"/>
      <c r="D169" s="18"/>
      <c r="E169" s="112">
        <v>28.9</v>
      </c>
      <c r="F169" s="211"/>
      <c r="G169" s="12"/>
    </row>
    <row r="170" spans="1:14" ht="30" x14ac:dyDescent="0.25">
      <c r="A170" s="70"/>
      <c r="B170" s="53" t="s">
        <v>343</v>
      </c>
      <c r="C170" s="65"/>
      <c r="D170" s="18"/>
      <c r="E170" s="112">
        <v>10</v>
      </c>
      <c r="F170" s="176"/>
      <c r="G170" s="43"/>
    </row>
    <row r="171" spans="1:14" x14ac:dyDescent="0.25">
      <c r="A171" s="68"/>
      <c r="B171" s="53" t="s">
        <v>407</v>
      </c>
      <c r="C171" s="65"/>
      <c r="D171" s="18"/>
      <c r="E171" s="112">
        <v>65</v>
      </c>
      <c r="F171" s="9"/>
      <c r="G171" s="11"/>
    </row>
    <row r="172" spans="1:14" ht="30" x14ac:dyDescent="0.25">
      <c r="A172" s="69"/>
      <c r="B172" s="53" t="s">
        <v>60</v>
      </c>
      <c r="C172" s="65"/>
      <c r="D172" s="18"/>
      <c r="E172" s="112">
        <v>210</v>
      </c>
      <c r="F172" s="9"/>
      <c r="G172" s="11"/>
    </row>
    <row r="173" spans="1:14" ht="60" x14ac:dyDescent="0.25">
      <c r="A173" s="69"/>
      <c r="B173" s="53" t="s">
        <v>61</v>
      </c>
      <c r="C173" s="65"/>
      <c r="D173" s="18"/>
      <c r="E173" s="112">
        <v>76.25</v>
      </c>
      <c r="F173" s="41"/>
      <c r="G173" s="11"/>
    </row>
    <row r="174" spans="1:14" ht="30" x14ac:dyDescent="0.25">
      <c r="A174" s="68"/>
      <c r="B174" s="53" t="s">
        <v>344</v>
      </c>
      <c r="C174" s="65"/>
      <c r="D174" s="18"/>
      <c r="E174" s="112">
        <v>10</v>
      </c>
      <c r="F174" s="9"/>
      <c r="G174" s="11"/>
    </row>
    <row r="175" spans="1:14" ht="60" x14ac:dyDescent="0.25">
      <c r="A175" s="68"/>
      <c r="B175" s="53" t="s">
        <v>212</v>
      </c>
      <c r="C175" s="65"/>
      <c r="D175" s="18"/>
      <c r="E175" s="112">
        <v>28.56</v>
      </c>
      <c r="F175" s="9"/>
      <c r="G175" s="11"/>
      <c r="M175" s="8"/>
    </row>
    <row r="176" spans="1:14" ht="45" x14ac:dyDescent="0.25">
      <c r="A176" s="69"/>
      <c r="B176" s="53" t="s">
        <v>383</v>
      </c>
      <c r="C176" s="65"/>
      <c r="D176" s="18"/>
      <c r="E176" s="112">
        <v>50</v>
      </c>
      <c r="F176" s="9"/>
      <c r="G176" s="11"/>
      <c r="M176" s="8"/>
    </row>
    <row r="177" spans="1:15" ht="30" x14ac:dyDescent="0.25">
      <c r="A177" s="69"/>
      <c r="B177" s="61" t="s">
        <v>213</v>
      </c>
      <c r="C177" s="65"/>
      <c r="D177" s="18"/>
      <c r="E177" s="67">
        <v>2.4</v>
      </c>
      <c r="F177" s="9"/>
      <c r="G177" s="11"/>
      <c r="M177" s="8"/>
    </row>
    <row r="178" spans="1:15" x14ac:dyDescent="0.25">
      <c r="A178" s="69"/>
      <c r="B178" s="61" t="s">
        <v>384</v>
      </c>
      <c r="C178" s="65"/>
      <c r="D178" s="18"/>
      <c r="E178" s="67">
        <v>120</v>
      </c>
      <c r="F178" s="9"/>
      <c r="G178" s="11"/>
      <c r="M178" s="8"/>
    </row>
    <row r="179" spans="1:15" ht="30" x14ac:dyDescent="0.25">
      <c r="A179" s="69"/>
      <c r="B179" s="61" t="s">
        <v>405</v>
      </c>
      <c r="C179" s="65"/>
      <c r="D179" s="18"/>
      <c r="E179" s="67">
        <v>30</v>
      </c>
      <c r="F179" s="9"/>
      <c r="G179" s="11"/>
      <c r="M179" s="8"/>
    </row>
    <row r="180" spans="1:15" ht="30" x14ac:dyDescent="0.25">
      <c r="A180" s="68"/>
      <c r="B180" s="61" t="s">
        <v>119</v>
      </c>
      <c r="C180" s="65"/>
      <c r="D180" s="18"/>
      <c r="E180" s="67">
        <v>87</v>
      </c>
      <c r="F180" s="9"/>
      <c r="G180" s="11"/>
      <c r="M180" s="8"/>
    </row>
    <row r="181" spans="1:15" ht="30" x14ac:dyDescent="0.25">
      <c r="A181" s="68"/>
      <c r="B181" s="61" t="s">
        <v>365</v>
      </c>
      <c r="C181" s="65"/>
      <c r="D181" s="18"/>
      <c r="E181" s="67">
        <v>42</v>
      </c>
      <c r="F181" s="9"/>
      <c r="G181" s="11"/>
    </row>
    <row r="182" spans="1:15" ht="45" x14ac:dyDescent="0.25">
      <c r="A182" s="68"/>
      <c r="B182" s="53" t="s">
        <v>122</v>
      </c>
      <c r="C182" s="65"/>
      <c r="D182" s="18"/>
      <c r="E182" s="67">
        <v>16.5</v>
      </c>
      <c r="F182" s="9"/>
      <c r="G182" s="11"/>
      <c r="N182" s="8"/>
    </row>
    <row r="183" spans="1:15" ht="45" x14ac:dyDescent="0.25">
      <c r="A183" s="69"/>
      <c r="B183" s="53" t="s">
        <v>62</v>
      </c>
      <c r="C183" s="65"/>
      <c r="D183" s="18"/>
      <c r="E183" s="67">
        <v>69.400000000000006</v>
      </c>
      <c r="F183" s="9"/>
      <c r="G183" s="11"/>
    </row>
    <row r="184" spans="1:15" ht="45" customHeight="1" x14ac:dyDescent="0.25">
      <c r="A184" s="68"/>
      <c r="B184" s="61" t="s">
        <v>63</v>
      </c>
      <c r="C184" s="65"/>
      <c r="D184" s="18"/>
      <c r="E184" s="67">
        <v>36</v>
      </c>
      <c r="F184" s="41"/>
      <c r="G184" s="11"/>
      <c r="M184" s="8"/>
    </row>
    <row r="185" spans="1:15" ht="45" customHeight="1" x14ac:dyDescent="0.25">
      <c r="A185" s="69"/>
      <c r="B185" s="61" t="s">
        <v>345</v>
      </c>
      <c r="C185" s="65"/>
      <c r="D185" s="18"/>
      <c r="E185" s="67">
        <v>40</v>
      </c>
      <c r="F185" s="9"/>
      <c r="G185" s="11"/>
      <c r="O185" s="8"/>
    </row>
    <row r="186" spans="1:15" ht="30" x14ac:dyDescent="0.25">
      <c r="A186" s="68"/>
      <c r="B186" s="61" t="s">
        <v>346</v>
      </c>
      <c r="C186" s="65"/>
      <c r="D186" s="18"/>
      <c r="E186" s="67">
        <v>60</v>
      </c>
      <c r="F186" s="9"/>
      <c r="G186" s="11"/>
    </row>
    <row r="187" spans="1:15" ht="30" x14ac:dyDescent="0.25">
      <c r="A187" s="68"/>
      <c r="B187" s="61" t="s">
        <v>214</v>
      </c>
      <c r="C187" s="65"/>
      <c r="D187" s="18"/>
      <c r="E187" s="67">
        <v>72.069999999999993</v>
      </c>
      <c r="F187" s="9"/>
      <c r="G187" s="11"/>
    </row>
    <row r="188" spans="1:15" ht="45" x14ac:dyDescent="0.25">
      <c r="A188" s="68"/>
      <c r="B188" s="61" t="s">
        <v>64</v>
      </c>
      <c r="C188" s="65"/>
      <c r="D188" s="18"/>
      <c r="E188" s="67">
        <v>34</v>
      </c>
      <c r="F188" s="9"/>
      <c r="G188" s="11"/>
      <c r="H188" s="1">
        <f>+IF(COUNT(#REF!)=0,,#REF!)</f>
        <v>0</v>
      </c>
      <c r="L188" s="8"/>
    </row>
    <row r="189" spans="1:15" ht="30" x14ac:dyDescent="0.25">
      <c r="A189" s="68"/>
      <c r="B189" s="61" t="s">
        <v>347</v>
      </c>
      <c r="C189" s="65"/>
      <c r="D189" s="18"/>
      <c r="E189" s="67">
        <v>90</v>
      </c>
      <c r="F189" s="9"/>
      <c r="G189" s="11"/>
    </row>
    <row r="190" spans="1:15" ht="45" x14ac:dyDescent="0.25">
      <c r="A190" s="325"/>
      <c r="B190" s="61" t="s">
        <v>86</v>
      </c>
      <c r="C190" s="65"/>
      <c r="D190" s="18"/>
      <c r="E190" s="67">
        <v>3.3</v>
      </c>
      <c r="F190" s="94"/>
      <c r="G190" s="12"/>
    </row>
    <row r="191" spans="1:15" ht="45" x14ac:dyDescent="0.25">
      <c r="A191" s="172"/>
      <c r="B191" s="61" t="s">
        <v>121</v>
      </c>
      <c r="C191" s="65"/>
      <c r="D191" s="18"/>
      <c r="E191" s="288">
        <v>116.16</v>
      </c>
      <c r="F191" s="176"/>
      <c r="G191" s="43"/>
    </row>
    <row r="192" spans="1:15" ht="30" customHeight="1" x14ac:dyDescent="0.25">
      <c r="A192" s="68"/>
      <c r="B192" s="61" t="s">
        <v>65</v>
      </c>
      <c r="C192" s="65"/>
      <c r="D192" s="18"/>
      <c r="E192" s="67">
        <v>64.260000000000005</v>
      </c>
      <c r="F192" s="9"/>
      <c r="G192" s="11"/>
    </row>
    <row r="193" spans="1:15" ht="30" x14ac:dyDescent="0.25">
      <c r="A193" s="69"/>
      <c r="B193" s="61" t="s">
        <v>352</v>
      </c>
      <c r="C193" s="65"/>
      <c r="D193" s="18"/>
      <c r="E193" s="67">
        <v>150</v>
      </c>
      <c r="F193" s="9"/>
      <c r="G193" s="11"/>
      <c r="N193" s="8"/>
    </row>
    <row r="194" spans="1:15" ht="30" x14ac:dyDescent="0.25">
      <c r="A194" s="69"/>
      <c r="B194" s="61" t="s">
        <v>215</v>
      </c>
      <c r="C194" s="65"/>
      <c r="D194" s="18"/>
      <c r="E194" s="67">
        <v>3.03</v>
      </c>
      <c r="F194" s="9"/>
      <c r="G194" s="11"/>
    </row>
    <row r="195" spans="1:15" ht="30" x14ac:dyDescent="0.25">
      <c r="A195" s="69"/>
      <c r="B195" s="61" t="s">
        <v>87</v>
      </c>
      <c r="C195" s="65"/>
      <c r="D195" s="18"/>
      <c r="E195" s="67">
        <v>29.16</v>
      </c>
      <c r="F195" s="9"/>
      <c r="G195" s="11"/>
    </row>
    <row r="196" spans="1:15" ht="30" x14ac:dyDescent="0.25">
      <c r="A196" s="69"/>
      <c r="B196" s="151" t="s">
        <v>70</v>
      </c>
      <c r="C196" s="65"/>
      <c r="D196" s="18"/>
      <c r="E196" s="165">
        <v>30</v>
      </c>
      <c r="F196" s="9"/>
      <c r="G196" s="11"/>
    </row>
    <row r="197" spans="1:15" ht="30" x14ac:dyDescent="0.25">
      <c r="A197" s="68"/>
      <c r="B197" s="151" t="s">
        <v>71</v>
      </c>
      <c r="C197" s="65"/>
      <c r="D197" s="18"/>
      <c r="E197" s="165">
        <v>43.71</v>
      </c>
      <c r="F197" s="9"/>
      <c r="G197" s="11"/>
    </row>
    <row r="198" spans="1:15" ht="30" customHeight="1" x14ac:dyDescent="0.25">
      <c r="A198" s="69"/>
      <c r="B198" s="62" t="s">
        <v>216</v>
      </c>
      <c r="C198" s="65"/>
      <c r="D198" s="18"/>
      <c r="E198" s="308">
        <v>3.9</v>
      </c>
      <c r="F198" s="9"/>
      <c r="G198" s="11"/>
      <c r="N198" s="8"/>
    </row>
    <row r="199" spans="1:15" ht="30" customHeight="1" x14ac:dyDescent="0.25">
      <c r="A199" s="68"/>
      <c r="B199" s="53" t="s">
        <v>52</v>
      </c>
      <c r="C199" s="65"/>
      <c r="D199" s="18"/>
      <c r="E199" s="112">
        <v>65.45</v>
      </c>
      <c r="F199" s="9"/>
      <c r="G199" s="11"/>
      <c r="H199" s="1">
        <f>+IF(COUNT(#REF!)=0,,#REF!)</f>
        <v>0</v>
      </c>
      <c r="L199" s="8"/>
      <c r="O199" s="8"/>
    </row>
    <row r="200" spans="1:15" ht="30" customHeight="1" x14ac:dyDescent="0.25">
      <c r="A200" s="33"/>
      <c r="B200" s="53" t="s">
        <v>51</v>
      </c>
      <c r="C200" s="65"/>
      <c r="D200" s="18"/>
      <c r="E200" s="67">
        <v>16.66</v>
      </c>
      <c r="F200" s="9"/>
      <c r="G200" s="11"/>
      <c r="M200" s="8"/>
      <c r="N200" s="8"/>
    </row>
    <row r="201" spans="1:15" ht="45" customHeight="1" thickBot="1" x14ac:dyDescent="0.3">
      <c r="A201" s="33"/>
      <c r="B201" s="221" t="s">
        <v>49</v>
      </c>
      <c r="C201" s="285"/>
      <c r="D201" s="286"/>
      <c r="E201" s="287">
        <v>69.02</v>
      </c>
      <c r="F201" s="9"/>
      <c r="G201" s="11"/>
      <c r="H201" s="1">
        <f>+IF(COUNT(#REF!)=0,,#REF!)</f>
        <v>0</v>
      </c>
      <c r="J201" s="5" t="s">
        <v>47</v>
      </c>
    </row>
    <row r="202" spans="1:15" s="10" customFormat="1" ht="30.75" thickBot="1" x14ac:dyDescent="0.3">
      <c r="A202" s="24" t="s">
        <v>111</v>
      </c>
      <c r="B202" s="28" t="s">
        <v>112</v>
      </c>
      <c r="C202" s="25"/>
      <c r="D202" s="25"/>
      <c r="E202" s="121">
        <f>+E203</f>
        <v>33</v>
      </c>
      <c r="F202" s="26"/>
      <c r="G202" s="27"/>
      <c r="H202" s="1">
        <f>+IF(COUNT(#REF!)=0,,#REF!)</f>
        <v>0</v>
      </c>
    </row>
    <row r="203" spans="1:15" ht="45" customHeight="1" x14ac:dyDescent="0.25">
      <c r="A203" s="68"/>
      <c r="B203" s="152" t="s">
        <v>14</v>
      </c>
      <c r="C203" s="257"/>
      <c r="D203" s="258"/>
      <c r="E203" s="259">
        <f>E204</f>
        <v>33</v>
      </c>
      <c r="F203" s="9"/>
      <c r="G203" s="11"/>
      <c r="I203" s="1"/>
      <c r="J203" s="1"/>
      <c r="L203" s="8"/>
      <c r="N203" s="8"/>
    </row>
    <row r="204" spans="1:15" x14ac:dyDescent="0.25">
      <c r="A204" s="68"/>
      <c r="B204" s="173" t="s">
        <v>13</v>
      </c>
      <c r="C204" s="112"/>
      <c r="D204" s="66"/>
      <c r="E204" s="212">
        <f>E205</f>
        <v>33</v>
      </c>
      <c r="F204" s="9"/>
      <c r="G204" s="11"/>
      <c r="I204" s="1"/>
      <c r="J204" s="1"/>
    </row>
    <row r="205" spans="1:15" ht="45" customHeight="1" thickBot="1" x14ac:dyDescent="0.3">
      <c r="A205" s="114"/>
      <c r="B205" s="240" t="s">
        <v>113</v>
      </c>
      <c r="C205" s="241"/>
      <c r="D205" s="242"/>
      <c r="E205" s="129">
        <v>33</v>
      </c>
      <c r="F205" s="243"/>
      <c r="G205" s="58"/>
      <c r="I205" s="1"/>
      <c r="J205" s="1"/>
      <c r="M205" s="8"/>
    </row>
    <row r="206" spans="1:15" ht="45" customHeight="1" thickBot="1" x14ac:dyDescent="0.3">
      <c r="A206" s="373" t="s">
        <v>44</v>
      </c>
      <c r="B206" s="374"/>
      <c r="C206" s="374"/>
      <c r="D206" s="375"/>
      <c r="E206" s="118">
        <f>+E207+E401</f>
        <v>30417.3</v>
      </c>
      <c r="F206" s="179"/>
      <c r="G206" s="171"/>
      <c r="H206" s="8"/>
      <c r="I206" s="203"/>
      <c r="M206" s="8"/>
    </row>
    <row r="207" spans="1:15" customFormat="1" ht="30" customHeight="1" thickBot="1" x14ac:dyDescent="0.3">
      <c r="A207" s="84" t="s">
        <v>42</v>
      </c>
      <c r="B207" s="85" t="s">
        <v>43</v>
      </c>
      <c r="C207" s="231"/>
      <c r="D207" s="232"/>
      <c r="E207" s="232">
        <f>+E208+E378</f>
        <v>30325.02</v>
      </c>
      <c r="F207" s="86"/>
      <c r="G207" s="233"/>
      <c r="I207" s="205"/>
      <c r="J207" s="205"/>
      <c r="O207" s="135"/>
    </row>
    <row r="208" spans="1:15" customFormat="1" ht="22.5" customHeight="1" thickBot="1" x14ac:dyDescent="0.3">
      <c r="A208" s="300"/>
      <c r="B208" s="298" t="s">
        <v>53</v>
      </c>
      <c r="C208" s="231"/>
      <c r="D208" s="232"/>
      <c r="E208" s="299">
        <f>+E209+E211+E362+E371</f>
        <v>27192.28</v>
      </c>
      <c r="F208" s="301"/>
      <c r="G208" s="106"/>
      <c r="I208" s="205"/>
      <c r="J208" s="205"/>
      <c r="N208" s="135"/>
    </row>
    <row r="209" spans="1:14" customFormat="1" x14ac:dyDescent="0.25">
      <c r="A209" s="108"/>
      <c r="B209" s="264" t="s">
        <v>158</v>
      </c>
      <c r="C209" s="126"/>
      <c r="D209" s="126"/>
      <c r="E209" s="31">
        <f>E210</f>
        <v>1</v>
      </c>
      <c r="F209" s="88"/>
      <c r="G209" s="89"/>
      <c r="I209" s="205"/>
      <c r="J209" s="205"/>
      <c r="N209" s="135"/>
    </row>
    <row r="210" spans="1:14" customFormat="1" x14ac:dyDescent="0.25">
      <c r="A210" s="108"/>
      <c r="B210" s="263" t="s">
        <v>217</v>
      </c>
      <c r="C210" s="127"/>
      <c r="D210" s="127"/>
      <c r="E210" s="265">
        <v>1</v>
      </c>
      <c r="F210" s="88"/>
      <c r="G210" s="89"/>
      <c r="I210" s="205"/>
      <c r="J210" s="205"/>
      <c r="N210" s="135"/>
    </row>
    <row r="211" spans="1:14" customFormat="1" x14ac:dyDescent="0.25">
      <c r="A211" s="108"/>
      <c r="B211" s="30" t="s">
        <v>11</v>
      </c>
      <c r="C211" s="90"/>
      <c r="D211" s="15"/>
      <c r="E211" s="91">
        <f>E212</f>
        <v>25686.28</v>
      </c>
      <c r="F211" s="131"/>
      <c r="G211" s="89"/>
      <c r="I211" s="205"/>
      <c r="J211" s="205"/>
    </row>
    <row r="212" spans="1:14" customFormat="1" ht="15" customHeight="1" x14ac:dyDescent="0.25">
      <c r="A212" s="108"/>
      <c r="B212" s="29" t="s">
        <v>12</v>
      </c>
      <c r="C212" s="90"/>
      <c r="D212" s="15"/>
      <c r="E212" s="92">
        <f>SUM(E213:E361)</f>
        <v>25686.28</v>
      </c>
      <c r="F212" s="131"/>
      <c r="G212" s="89"/>
      <c r="I212" s="205"/>
      <c r="J212" s="205"/>
    </row>
    <row r="213" spans="1:14" customFormat="1" ht="15" customHeight="1" x14ac:dyDescent="0.25">
      <c r="A213" s="108"/>
      <c r="B213" s="53" t="s">
        <v>366</v>
      </c>
      <c r="C213" s="90"/>
      <c r="D213" s="15"/>
      <c r="E213" s="66">
        <v>766</v>
      </c>
      <c r="F213" s="131"/>
      <c r="G213" s="89"/>
      <c r="I213" s="205"/>
      <c r="J213" s="205"/>
      <c r="M213" s="135"/>
    </row>
    <row r="214" spans="1:14" customFormat="1" x14ac:dyDescent="0.25">
      <c r="A214" s="108"/>
      <c r="B214" s="53" t="s">
        <v>218</v>
      </c>
      <c r="C214" s="90"/>
      <c r="D214" s="15"/>
      <c r="E214" s="66">
        <v>315</v>
      </c>
      <c r="F214" s="131"/>
      <c r="G214" s="89"/>
      <c r="I214" s="205"/>
      <c r="J214" s="205"/>
    </row>
    <row r="215" spans="1:14" customFormat="1" ht="30" x14ac:dyDescent="0.25">
      <c r="A215" s="108"/>
      <c r="B215" s="53" t="s">
        <v>219</v>
      </c>
      <c r="C215" s="90"/>
      <c r="D215" s="15"/>
      <c r="E215" s="66">
        <v>173.88</v>
      </c>
      <c r="F215" s="131"/>
      <c r="G215" s="89"/>
      <c r="I215" s="205"/>
      <c r="J215" s="205"/>
    </row>
    <row r="216" spans="1:14" customFormat="1" ht="15" customHeight="1" x14ac:dyDescent="0.25">
      <c r="A216" s="108"/>
      <c r="B216" s="53" t="s">
        <v>400</v>
      </c>
      <c r="C216" s="90"/>
      <c r="D216" s="15"/>
      <c r="E216" s="66">
        <v>75</v>
      </c>
      <c r="F216" s="131"/>
      <c r="G216" s="89"/>
      <c r="I216" s="205"/>
      <c r="J216" s="205"/>
    </row>
    <row r="217" spans="1:14" customFormat="1" ht="15" customHeight="1" x14ac:dyDescent="0.25">
      <c r="A217" s="108"/>
      <c r="B217" s="53" t="s">
        <v>401</v>
      </c>
      <c r="C217" s="90"/>
      <c r="D217" s="15"/>
      <c r="E217" s="66">
        <v>75</v>
      </c>
      <c r="F217" s="131"/>
      <c r="G217" s="89"/>
      <c r="I217" s="205"/>
      <c r="J217" s="205"/>
    </row>
    <row r="218" spans="1:14" customFormat="1" ht="15" customHeight="1" x14ac:dyDescent="0.25">
      <c r="A218" s="328"/>
      <c r="B218" s="53" t="s">
        <v>220</v>
      </c>
      <c r="C218" s="90"/>
      <c r="D218" s="15"/>
      <c r="E218" s="66">
        <v>112</v>
      </c>
      <c r="F218" s="329"/>
      <c r="G218" s="330"/>
      <c r="I218" s="205"/>
      <c r="J218" s="205"/>
    </row>
    <row r="219" spans="1:14" customFormat="1" ht="15" customHeight="1" x14ac:dyDescent="0.25">
      <c r="A219" s="331"/>
      <c r="B219" s="53" t="s">
        <v>221</v>
      </c>
      <c r="C219" s="90"/>
      <c r="D219" s="15"/>
      <c r="E219" s="66">
        <v>28.8</v>
      </c>
      <c r="F219" s="332"/>
      <c r="G219" s="333"/>
      <c r="I219" s="205"/>
      <c r="J219" s="205"/>
    </row>
    <row r="220" spans="1:14" customFormat="1" ht="30" x14ac:dyDescent="0.25">
      <c r="A220" s="108"/>
      <c r="B220" s="336" t="s">
        <v>375</v>
      </c>
      <c r="C220" s="90"/>
      <c r="D220" s="15"/>
      <c r="E220" s="66">
        <v>18</v>
      </c>
      <c r="F220" s="131"/>
      <c r="G220" s="89"/>
      <c r="I220" s="205"/>
      <c r="J220" s="205"/>
    </row>
    <row r="221" spans="1:14" customFormat="1" ht="30" customHeight="1" x14ac:dyDescent="0.25">
      <c r="A221" s="108"/>
      <c r="B221" s="53" t="s">
        <v>376</v>
      </c>
      <c r="C221" s="90"/>
      <c r="D221" s="15"/>
      <c r="E221" s="66">
        <v>20</v>
      </c>
      <c r="F221" s="131"/>
      <c r="G221" s="89"/>
      <c r="I221" s="205"/>
      <c r="J221" s="205"/>
    </row>
    <row r="222" spans="1:14" customFormat="1" ht="30" x14ac:dyDescent="0.25">
      <c r="A222" s="108"/>
      <c r="B222" s="53" t="s">
        <v>377</v>
      </c>
      <c r="C222" s="90"/>
      <c r="D222" s="15"/>
      <c r="E222" s="66">
        <v>504</v>
      </c>
      <c r="F222" s="131"/>
      <c r="G222" s="89"/>
      <c r="I222" s="205"/>
      <c r="J222" s="205"/>
    </row>
    <row r="223" spans="1:14" customFormat="1" ht="30" x14ac:dyDescent="0.25">
      <c r="A223" s="108"/>
      <c r="B223" s="53" t="s">
        <v>378</v>
      </c>
      <c r="C223" s="90"/>
      <c r="D223" s="15"/>
      <c r="E223" s="66">
        <v>40</v>
      </c>
      <c r="F223" s="131"/>
      <c r="G223" s="89"/>
      <c r="I223" s="205"/>
      <c r="J223" s="205"/>
    </row>
    <row r="224" spans="1:14" customFormat="1" ht="30" x14ac:dyDescent="0.25">
      <c r="A224" s="108"/>
      <c r="B224" s="53" t="s">
        <v>379</v>
      </c>
      <c r="C224" s="90"/>
      <c r="D224" s="15"/>
      <c r="E224" s="66">
        <v>21</v>
      </c>
      <c r="F224" s="131"/>
      <c r="G224" s="89"/>
      <c r="I224" s="205"/>
      <c r="J224" s="205"/>
    </row>
    <row r="225" spans="1:10" customFormat="1" ht="15" customHeight="1" x14ac:dyDescent="0.25">
      <c r="A225" s="108"/>
      <c r="B225" s="53" t="s">
        <v>222</v>
      </c>
      <c r="C225" s="90"/>
      <c r="D225" s="15"/>
      <c r="E225" s="66">
        <v>1064</v>
      </c>
      <c r="F225" s="131"/>
      <c r="G225" s="89"/>
      <c r="I225" s="205"/>
      <c r="J225" s="205"/>
    </row>
    <row r="226" spans="1:10" customFormat="1" ht="15" customHeight="1" x14ac:dyDescent="0.25">
      <c r="A226" s="108"/>
      <c r="B226" s="53" t="s">
        <v>223</v>
      </c>
      <c r="C226" s="90"/>
      <c r="D226" s="15"/>
      <c r="E226" s="66">
        <v>403</v>
      </c>
      <c r="F226" s="131"/>
      <c r="G226" s="89"/>
      <c r="I226" s="205"/>
      <c r="J226" s="205"/>
    </row>
    <row r="227" spans="1:10" customFormat="1" ht="15" customHeight="1" x14ac:dyDescent="0.25">
      <c r="A227" s="108"/>
      <c r="B227" s="53" t="s">
        <v>224</v>
      </c>
      <c r="C227" s="90"/>
      <c r="D227" s="15"/>
      <c r="E227" s="66">
        <v>155</v>
      </c>
      <c r="F227" s="131"/>
      <c r="G227" s="89"/>
      <c r="I227" s="205"/>
      <c r="J227" s="205"/>
    </row>
    <row r="228" spans="1:10" customFormat="1" ht="15" customHeight="1" x14ac:dyDescent="0.25">
      <c r="A228" s="108"/>
      <c r="B228" s="53" t="s">
        <v>380</v>
      </c>
      <c r="C228" s="90"/>
      <c r="D228" s="15"/>
      <c r="E228" s="66">
        <v>9</v>
      </c>
      <c r="F228" s="131"/>
      <c r="G228" s="89"/>
      <c r="I228" s="205"/>
      <c r="J228" s="205"/>
    </row>
    <row r="229" spans="1:10" customFormat="1" ht="15" customHeight="1" x14ac:dyDescent="0.25">
      <c r="A229" s="108"/>
      <c r="B229" s="53" t="s">
        <v>381</v>
      </c>
      <c r="C229" s="90"/>
      <c r="D229" s="15"/>
      <c r="E229" s="66">
        <v>48</v>
      </c>
      <c r="F229" s="131"/>
      <c r="G229" s="89"/>
      <c r="I229" s="205"/>
      <c r="J229" s="205"/>
    </row>
    <row r="230" spans="1:10" customFormat="1" ht="45" x14ac:dyDescent="0.25">
      <c r="A230" s="108"/>
      <c r="B230" s="53" t="s">
        <v>225</v>
      </c>
      <c r="C230" s="90"/>
      <c r="D230" s="15"/>
      <c r="E230" s="66">
        <v>18</v>
      </c>
      <c r="F230" s="131"/>
      <c r="G230" s="89"/>
      <c r="I230" s="205"/>
      <c r="J230" s="205"/>
    </row>
    <row r="231" spans="1:10" customFormat="1" ht="15" customHeight="1" x14ac:dyDescent="0.25">
      <c r="A231" s="108"/>
      <c r="B231" s="53" t="s">
        <v>226</v>
      </c>
      <c r="C231" s="90"/>
      <c r="D231" s="15"/>
      <c r="E231" s="66">
        <v>4143</v>
      </c>
      <c r="F231" s="131"/>
      <c r="G231" s="89"/>
      <c r="I231" s="205"/>
      <c r="J231" s="205"/>
    </row>
    <row r="232" spans="1:10" customFormat="1" ht="15" customHeight="1" x14ac:dyDescent="0.25">
      <c r="A232" s="108"/>
      <c r="B232" s="53" t="s">
        <v>227</v>
      </c>
      <c r="C232" s="90"/>
      <c r="D232" s="15"/>
      <c r="E232" s="66">
        <v>3250</v>
      </c>
      <c r="F232" s="131"/>
      <c r="G232" s="89"/>
      <c r="I232" s="205"/>
      <c r="J232" s="205"/>
    </row>
    <row r="233" spans="1:10" customFormat="1" ht="15" customHeight="1" x14ac:dyDescent="0.25">
      <c r="A233" s="108"/>
      <c r="B233" s="53" t="s">
        <v>228</v>
      </c>
      <c r="C233" s="90"/>
      <c r="D233" s="15"/>
      <c r="E233" s="66">
        <v>203</v>
      </c>
      <c r="F233" s="131"/>
      <c r="G233" s="89"/>
      <c r="I233" s="205"/>
      <c r="J233" s="205"/>
    </row>
    <row r="234" spans="1:10" customFormat="1" ht="15" customHeight="1" x14ac:dyDescent="0.25">
      <c r="A234" s="108"/>
      <c r="B234" s="53" t="s">
        <v>229</v>
      </c>
      <c r="C234" s="90"/>
      <c r="D234" s="15"/>
      <c r="E234" s="66">
        <v>250</v>
      </c>
      <c r="F234" s="131"/>
      <c r="G234" s="89"/>
      <c r="I234" s="205"/>
      <c r="J234" s="205"/>
    </row>
    <row r="235" spans="1:10" customFormat="1" ht="15" customHeight="1" x14ac:dyDescent="0.25">
      <c r="A235" s="108"/>
      <c r="B235" s="53" t="s">
        <v>230</v>
      </c>
      <c r="C235" s="90"/>
      <c r="D235" s="15"/>
      <c r="E235" s="66">
        <v>1000</v>
      </c>
      <c r="F235" s="131"/>
      <c r="G235" s="89"/>
      <c r="I235" s="205"/>
      <c r="J235" s="205"/>
    </row>
    <row r="236" spans="1:10" customFormat="1" ht="15" customHeight="1" x14ac:dyDescent="0.25">
      <c r="A236" s="108"/>
      <c r="B236" s="53" t="s">
        <v>231</v>
      </c>
      <c r="C236" s="90"/>
      <c r="D236" s="15"/>
      <c r="E236" s="66">
        <v>298</v>
      </c>
      <c r="F236" s="131"/>
      <c r="G236" s="89"/>
      <c r="I236" s="205"/>
      <c r="J236" s="205"/>
    </row>
    <row r="237" spans="1:10" customFormat="1" ht="15" customHeight="1" x14ac:dyDescent="0.25">
      <c r="A237" s="108"/>
      <c r="B237" s="53" t="s">
        <v>232</v>
      </c>
      <c r="C237" s="90"/>
      <c r="D237" s="15"/>
      <c r="E237" s="66">
        <v>346</v>
      </c>
      <c r="F237" s="131"/>
      <c r="G237" s="89"/>
      <c r="I237" s="205"/>
      <c r="J237" s="205"/>
    </row>
    <row r="238" spans="1:10" customFormat="1" ht="15" customHeight="1" x14ac:dyDescent="0.25">
      <c r="A238" s="108"/>
      <c r="B238" s="53" t="s">
        <v>233</v>
      </c>
      <c r="C238" s="90"/>
      <c r="D238" s="15"/>
      <c r="E238" s="66">
        <v>16</v>
      </c>
      <c r="F238" s="131"/>
      <c r="G238" s="89"/>
      <c r="I238" s="205"/>
      <c r="J238" s="205"/>
    </row>
    <row r="239" spans="1:10" customFormat="1" x14ac:dyDescent="0.25">
      <c r="A239" s="108"/>
      <c r="B239" s="53" t="s">
        <v>234</v>
      </c>
      <c r="C239" s="90"/>
      <c r="D239" s="15"/>
      <c r="E239" s="66">
        <v>48</v>
      </c>
      <c r="F239" s="131"/>
      <c r="G239" s="89"/>
      <c r="I239" s="205"/>
      <c r="J239" s="205"/>
    </row>
    <row r="240" spans="1:10" customFormat="1" ht="15" customHeight="1" x14ac:dyDescent="0.25">
      <c r="A240" s="108"/>
      <c r="B240" s="53" t="s">
        <v>235</v>
      </c>
      <c r="C240" s="90"/>
      <c r="D240" s="15"/>
      <c r="E240" s="66">
        <v>200</v>
      </c>
      <c r="F240" s="131"/>
      <c r="G240" s="89"/>
      <c r="I240" s="205"/>
      <c r="J240" s="205"/>
    </row>
    <row r="241" spans="1:10" customFormat="1" x14ac:dyDescent="0.25">
      <c r="A241" s="108"/>
      <c r="B241" s="53" t="s">
        <v>236</v>
      </c>
      <c r="C241" s="90"/>
      <c r="D241" s="15"/>
      <c r="E241" s="66">
        <v>77</v>
      </c>
      <c r="F241" s="131"/>
      <c r="G241" s="89"/>
      <c r="I241" s="205"/>
      <c r="J241" s="205"/>
    </row>
    <row r="242" spans="1:10" customFormat="1" ht="45" x14ac:dyDescent="0.25">
      <c r="A242" s="108"/>
      <c r="B242" s="53" t="s">
        <v>237</v>
      </c>
      <c r="C242" s="90"/>
      <c r="D242" s="15"/>
      <c r="E242" s="66">
        <v>216</v>
      </c>
      <c r="F242" s="131"/>
      <c r="G242" s="89"/>
      <c r="I242" s="205"/>
      <c r="J242" s="205"/>
    </row>
    <row r="243" spans="1:10" customFormat="1" x14ac:dyDescent="0.25">
      <c r="A243" s="108"/>
      <c r="B243" s="53" t="s">
        <v>238</v>
      </c>
      <c r="C243" s="90"/>
      <c r="D243" s="15"/>
      <c r="E243" s="66">
        <v>11</v>
      </c>
      <c r="F243" s="131"/>
      <c r="G243" s="89"/>
      <c r="I243" s="205"/>
      <c r="J243" s="205"/>
    </row>
    <row r="244" spans="1:10" customFormat="1" ht="30" x14ac:dyDescent="0.25">
      <c r="A244" s="108"/>
      <c r="B244" s="53" t="s">
        <v>239</v>
      </c>
      <c r="C244" s="90"/>
      <c r="D244" s="15"/>
      <c r="E244" s="66">
        <v>25</v>
      </c>
      <c r="F244" s="131"/>
      <c r="G244" s="89"/>
      <c r="I244" s="205"/>
      <c r="J244" s="205"/>
    </row>
    <row r="245" spans="1:10" customFormat="1" ht="15" customHeight="1" x14ac:dyDescent="0.25">
      <c r="A245" s="108"/>
      <c r="B245" s="53" t="s">
        <v>240</v>
      </c>
      <c r="C245" s="90"/>
      <c r="D245" s="15"/>
      <c r="E245" s="66">
        <v>25</v>
      </c>
      <c r="F245" s="131"/>
      <c r="G245" s="89"/>
      <c r="I245" s="205"/>
      <c r="J245" s="205"/>
    </row>
    <row r="246" spans="1:10" customFormat="1" ht="15" customHeight="1" x14ac:dyDescent="0.25">
      <c r="A246" s="108"/>
      <c r="B246" s="53" t="s">
        <v>241</v>
      </c>
      <c r="C246" s="90"/>
      <c r="D246" s="15"/>
      <c r="E246" s="66">
        <v>16.5</v>
      </c>
      <c r="F246" s="131"/>
      <c r="G246" s="89"/>
      <c r="I246" s="205"/>
      <c r="J246" s="205"/>
    </row>
    <row r="247" spans="1:10" customFormat="1" x14ac:dyDescent="0.25">
      <c r="A247" s="108"/>
      <c r="B247" s="53" t="s">
        <v>242</v>
      </c>
      <c r="C247" s="90"/>
      <c r="D247" s="15"/>
      <c r="E247" s="66">
        <v>3.7</v>
      </c>
      <c r="F247" s="131"/>
      <c r="G247" s="89"/>
      <c r="I247" s="205"/>
      <c r="J247" s="205"/>
    </row>
    <row r="248" spans="1:10" customFormat="1" ht="30" x14ac:dyDescent="0.25">
      <c r="A248" s="108"/>
      <c r="B248" s="53" t="s">
        <v>243</v>
      </c>
      <c r="C248" s="90"/>
      <c r="D248" s="15"/>
      <c r="E248" s="66">
        <v>10.5</v>
      </c>
      <c r="F248" s="131"/>
      <c r="G248" s="89"/>
      <c r="I248" s="205"/>
      <c r="J248" s="205"/>
    </row>
    <row r="249" spans="1:10" customFormat="1" ht="15" customHeight="1" x14ac:dyDescent="0.25">
      <c r="A249" s="108"/>
      <c r="B249" s="53" t="s">
        <v>244</v>
      </c>
      <c r="C249" s="90"/>
      <c r="D249" s="15"/>
      <c r="E249" s="66">
        <v>10</v>
      </c>
      <c r="F249" s="131"/>
      <c r="G249" s="89"/>
      <c r="I249" s="205"/>
      <c r="J249" s="205"/>
    </row>
    <row r="250" spans="1:10" customFormat="1" ht="15" customHeight="1" x14ac:dyDescent="0.25">
      <c r="A250" s="108"/>
      <c r="B250" s="53" t="s">
        <v>245</v>
      </c>
      <c r="C250" s="90"/>
      <c r="D250" s="15"/>
      <c r="E250" s="66">
        <v>11</v>
      </c>
      <c r="F250" s="131"/>
      <c r="G250" s="89"/>
      <c r="I250" s="205"/>
      <c r="J250" s="205"/>
    </row>
    <row r="251" spans="1:10" customFormat="1" ht="15" customHeight="1" x14ac:dyDescent="0.25">
      <c r="A251" s="108"/>
      <c r="B251" s="53" t="s">
        <v>246</v>
      </c>
      <c r="C251" s="90"/>
      <c r="D251" s="15"/>
      <c r="E251" s="66">
        <v>29</v>
      </c>
      <c r="F251" s="131"/>
      <c r="G251" s="89"/>
      <c r="I251" s="205"/>
      <c r="J251" s="205"/>
    </row>
    <row r="252" spans="1:10" customFormat="1" x14ac:dyDescent="0.25">
      <c r="A252" s="108"/>
      <c r="B252" s="93" t="s">
        <v>247</v>
      </c>
      <c r="C252" s="90"/>
      <c r="D252" s="15"/>
      <c r="E252" s="66">
        <v>90</v>
      </c>
      <c r="F252" s="131"/>
      <c r="G252" s="89"/>
      <c r="I252" s="205"/>
      <c r="J252" s="205"/>
    </row>
    <row r="253" spans="1:10" customFormat="1" ht="45" x14ac:dyDescent="0.25">
      <c r="A253" s="108"/>
      <c r="B253" s="53" t="s">
        <v>248</v>
      </c>
      <c r="C253" s="90"/>
      <c r="D253" s="15"/>
      <c r="E253" s="66">
        <v>26.5</v>
      </c>
      <c r="F253" s="131"/>
      <c r="G253" s="89"/>
      <c r="I253" s="205"/>
      <c r="J253" s="205"/>
    </row>
    <row r="254" spans="1:10" customFormat="1" ht="15" customHeight="1" x14ac:dyDescent="0.25">
      <c r="A254" s="108"/>
      <c r="B254" s="53" t="s">
        <v>249</v>
      </c>
      <c r="C254" s="90"/>
      <c r="D254" s="15"/>
      <c r="E254" s="66">
        <v>42</v>
      </c>
      <c r="F254" s="131"/>
      <c r="G254" s="89"/>
      <c r="I254" s="205"/>
      <c r="J254" s="205"/>
    </row>
    <row r="255" spans="1:10" customFormat="1" ht="15" customHeight="1" x14ac:dyDescent="0.25">
      <c r="A255" s="108"/>
      <c r="B255" s="196" t="s">
        <v>250</v>
      </c>
      <c r="C255" s="90"/>
      <c r="D255" s="15"/>
      <c r="E255" s="66">
        <v>78</v>
      </c>
      <c r="F255" s="131"/>
      <c r="G255" s="89"/>
      <c r="I255" s="205"/>
      <c r="J255" s="205"/>
    </row>
    <row r="256" spans="1:10" customFormat="1" ht="15" customHeight="1" x14ac:dyDescent="0.25">
      <c r="A256" s="328"/>
      <c r="B256" s="196" t="s">
        <v>251</v>
      </c>
      <c r="C256" s="90"/>
      <c r="D256" s="15"/>
      <c r="E256" s="66">
        <v>1428</v>
      </c>
      <c r="F256" s="329"/>
      <c r="G256" s="330"/>
      <c r="I256" s="205"/>
      <c r="J256" s="205"/>
    </row>
    <row r="257" spans="1:14" customFormat="1" ht="15" customHeight="1" x14ac:dyDescent="0.25">
      <c r="A257" s="331"/>
      <c r="B257" s="196" t="s">
        <v>252</v>
      </c>
      <c r="C257" s="90"/>
      <c r="D257" s="15"/>
      <c r="E257" s="66">
        <v>28</v>
      </c>
      <c r="F257" s="332"/>
      <c r="G257" s="333"/>
      <c r="I257" s="205"/>
      <c r="J257" s="205"/>
    </row>
    <row r="258" spans="1:14" customFormat="1" ht="15" customHeight="1" x14ac:dyDescent="0.25">
      <c r="A258" s="108"/>
      <c r="B258" s="213" t="s">
        <v>128</v>
      </c>
      <c r="C258" s="90"/>
      <c r="D258" s="15"/>
      <c r="E258" s="292">
        <v>210</v>
      </c>
      <c r="F258" s="131"/>
      <c r="G258" s="89"/>
      <c r="I258" s="205"/>
      <c r="J258" s="205"/>
    </row>
    <row r="259" spans="1:14" customFormat="1" ht="15" customHeight="1" x14ac:dyDescent="0.25">
      <c r="A259" s="108"/>
      <c r="B259" s="213" t="s">
        <v>253</v>
      </c>
      <c r="C259" s="90"/>
      <c r="D259" s="15"/>
      <c r="E259" s="292">
        <v>476</v>
      </c>
      <c r="F259" s="131"/>
      <c r="G259" s="89"/>
      <c r="I259" s="205"/>
      <c r="J259" s="205"/>
    </row>
    <row r="260" spans="1:14" customFormat="1" ht="15" customHeight="1" x14ac:dyDescent="0.25">
      <c r="A260" s="108"/>
      <c r="B260" s="213" t="s">
        <v>254</v>
      </c>
      <c r="C260" s="90"/>
      <c r="D260" s="15"/>
      <c r="E260" s="292">
        <v>476</v>
      </c>
      <c r="F260" s="131"/>
      <c r="G260" s="89"/>
      <c r="I260" s="205"/>
      <c r="J260" s="205"/>
      <c r="N260" s="135"/>
    </row>
    <row r="261" spans="1:14" customFormat="1" ht="15" customHeight="1" x14ac:dyDescent="0.25">
      <c r="A261" s="108"/>
      <c r="B261" s="213" t="s">
        <v>255</v>
      </c>
      <c r="C261" s="90"/>
      <c r="D261" s="15"/>
      <c r="E261" s="292">
        <v>45</v>
      </c>
      <c r="F261" s="131"/>
      <c r="G261" s="89"/>
      <c r="I261" s="205"/>
      <c r="J261" s="205"/>
      <c r="N261" s="135"/>
    </row>
    <row r="262" spans="1:14" customFormat="1" ht="15" customHeight="1" x14ac:dyDescent="0.25">
      <c r="A262" s="108"/>
      <c r="B262" s="213" t="s">
        <v>256</v>
      </c>
      <c r="C262" s="90"/>
      <c r="D262" s="15"/>
      <c r="E262" s="292">
        <v>11.5</v>
      </c>
      <c r="F262" s="131"/>
      <c r="G262" s="89"/>
      <c r="I262" s="205"/>
      <c r="J262" s="205"/>
      <c r="N262" s="135"/>
    </row>
    <row r="263" spans="1:14" customFormat="1" ht="15.75" x14ac:dyDescent="0.25">
      <c r="A263" s="108"/>
      <c r="B263" s="213" t="s">
        <v>257</v>
      </c>
      <c r="C263" s="90"/>
      <c r="D263" s="15"/>
      <c r="E263" s="292">
        <v>160</v>
      </c>
      <c r="F263" s="131"/>
      <c r="G263" s="89"/>
      <c r="I263" s="205"/>
      <c r="J263" s="205"/>
    </row>
    <row r="264" spans="1:14" customFormat="1" ht="47.25" x14ac:dyDescent="0.25">
      <c r="A264" s="108"/>
      <c r="B264" s="213" t="s">
        <v>136</v>
      </c>
      <c r="C264" s="90"/>
      <c r="D264" s="15"/>
      <c r="E264" s="292">
        <v>160</v>
      </c>
      <c r="F264" s="131"/>
      <c r="G264" s="89"/>
      <c r="I264" s="205"/>
      <c r="J264" s="205"/>
      <c r="M264" s="135"/>
    </row>
    <row r="265" spans="1:14" customFormat="1" ht="15.75" x14ac:dyDescent="0.25">
      <c r="A265" s="108"/>
      <c r="B265" s="213" t="s">
        <v>137</v>
      </c>
      <c r="C265" s="90"/>
      <c r="D265" s="15"/>
      <c r="E265" s="292">
        <v>56</v>
      </c>
      <c r="F265" s="131"/>
      <c r="G265" s="89"/>
      <c r="I265" s="205"/>
      <c r="J265" s="205"/>
    </row>
    <row r="266" spans="1:14" customFormat="1" ht="31.5" x14ac:dyDescent="0.25">
      <c r="A266" s="108"/>
      <c r="B266" s="290" t="s">
        <v>258</v>
      </c>
      <c r="C266" s="90"/>
      <c r="D266" s="15"/>
      <c r="E266" s="292">
        <v>114</v>
      </c>
      <c r="F266" s="131"/>
      <c r="G266" s="89"/>
      <c r="I266" s="205"/>
      <c r="J266" s="205"/>
    </row>
    <row r="267" spans="1:14" customFormat="1" ht="15" customHeight="1" x14ac:dyDescent="0.25">
      <c r="A267" s="108"/>
      <c r="B267" s="213" t="s">
        <v>139</v>
      </c>
      <c r="C267" s="90"/>
      <c r="D267" s="15"/>
      <c r="E267" s="292">
        <v>18</v>
      </c>
      <c r="F267" s="131"/>
      <c r="G267" s="89"/>
      <c r="I267" s="205"/>
      <c r="J267" s="205"/>
    </row>
    <row r="268" spans="1:14" customFormat="1" ht="15" customHeight="1" x14ac:dyDescent="0.25">
      <c r="A268" s="108"/>
      <c r="B268" s="291" t="s">
        <v>141</v>
      </c>
      <c r="C268" s="90"/>
      <c r="D268" s="15"/>
      <c r="E268" s="292">
        <v>76</v>
      </c>
      <c r="F268" s="88"/>
      <c r="G268" s="89"/>
      <c r="I268" s="205"/>
      <c r="J268" s="205"/>
    </row>
    <row r="269" spans="1:14" customFormat="1" ht="15.75" x14ac:dyDescent="0.25">
      <c r="A269" s="108"/>
      <c r="B269" s="291" t="s">
        <v>142</v>
      </c>
      <c r="C269" s="90"/>
      <c r="D269" s="15"/>
      <c r="E269" s="292">
        <v>81</v>
      </c>
      <c r="F269" s="131"/>
      <c r="G269" s="89"/>
      <c r="I269" s="205"/>
      <c r="J269" s="205"/>
    </row>
    <row r="270" spans="1:14" customFormat="1" ht="30" customHeight="1" x14ac:dyDescent="0.25">
      <c r="A270" s="108"/>
      <c r="B270" s="213" t="s">
        <v>259</v>
      </c>
      <c r="C270" s="90"/>
      <c r="D270" s="15"/>
      <c r="E270" s="292">
        <v>36</v>
      </c>
      <c r="F270" s="131"/>
      <c r="G270" s="89"/>
      <c r="I270" s="205"/>
      <c r="J270" s="205"/>
    </row>
    <row r="271" spans="1:14" customFormat="1" ht="30" customHeight="1" x14ac:dyDescent="0.25">
      <c r="A271" s="108"/>
      <c r="B271" s="213" t="s">
        <v>260</v>
      </c>
      <c r="C271" s="90"/>
      <c r="D271" s="15"/>
      <c r="E271" s="292">
        <v>150</v>
      </c>
      <c r="F271" s="88"/>
      <c r="G271" s="89"/>
      <c r="I271" s="205"/>
      <c r="J271" s="205"/>
    </row>
    <row r="272" spans="1:14" customFormat="1" ht="15.75" x14ac:dyDescent="0.25">
      <c r="A272" s="108"/>
      <c r="B272" s="213" t="s">
        <v>138</v>
      </c>
      <c r="C272" s="90"/>
      <c r="D272" s="15"/>
      <c r="E272" s="292">
        <v>103</v>
      </c>
      <c r="F272" s="88"/>
      <c r="G272" s="89"/>
      <c r="I272" s="205"/>
      <c r="J272" s="205"/>
      <c r="M272" s="135"/>
    </row>
    <row r="273" spans="1:14" customFormat="1" ht="15.75" x14ac:dyDescent="0.25">
      <c r="A273" s="108"/>
      <c r="B273" s="213" t="s">
        <v>382</v>
      </c>
      <c r="C273" s="90"/>
      <c r="D273" s="15"/>
      <c r="E273" s="292">
        <v>14</v>
      </c>
      <c r="F273" s="88"/>
      <c r="G273" s="89"/>
      <c r="I273" s="205"/>
      <c r="J273" s="205"/>
    </row>
    <row r="274" spans="1:14" customFormat="1" ht="31.5" x14ac:dyDescent="0.25">
      <c r="A274" s="108"/>
      <c r="B274" s="213" t="s">
        <v>261</v>
      </c>
      <c r="C274" s="90"/>
      <c r="D274" s="15"/>
      <c r="E274" s="222">
        <v>162</v>
      </c>
      <c r="F274" s="131"/>
      <c r="G274" s="89"/>
      <c r="I274" s="205"/>
      <c r="J274" s="205"/>
    </row>
    <row r="275" spans="1:14" customFormat="1" ht="15.75" x14ac:dyDescent="0.25">
      <c r="A275" s="108"/>
      <c r="B275" s="213" t="s">
        <v>262</v>
      </c>
      <c r="C275" s="124"/>
      <c r="D275" s="125"/>
      <c r="E275" s="222">
        <v>124</v>
      </c>
      <c r="F275" s="131"/>
      <c r="G275" s="89"/>
      <c r="I275" s="205"/>
      <c r="J275" s="205"/>
    </row>
    <row r="276" spans="1:14" customFormat="1" ht="15.75" x14ac:dyDescent="0.25">
      <c r="A276" s="108"/>
      <c r="B276" s="213" t="s">
        <v>263</v>
      </c>
      <c r="C276" s="90"/>
      <c r="D276" s="15"/>
      <c r="E276" s="222">
        <v>41</v>
      </c>
      <c r="F276" s="131"/>
      <c r="G276" s="89"/>
      <c r="I276" s="205"/>
      <c r="J276" s="205"/>
    </row>
    <row r="277" spans="1:14" customFormat="1" ht="15.75" x14ac:dyDescent="0.25">
      <c r="A277" s="108"/>
      <c r="B277" s="213" t="s">
        <v>105</v>
      </c>
      <c r="C277" s="132"/>
      <c r="D277" s="133"/>
      <c r="E277" s="222">
        <v>90</v>
      </c>
      <c r="F277" s="88"/>
      <c r="G277" s="89"/>
      <c r="I277" s="205"/>
      <c r="J277" s="205"/>
      <c r="L277" s="135"/>
    </row>
    <row r="278" spans="1:14" customFormat="1" ht="15.75" x14ac:dyDescent="0.25">
      <c r="A278" s="108"/>
      <c r="B278" s="213" t="s">
        <v>264</v>
      </c>
      <c r="C278" s="132"/>
      <c r="D278" s="133"/>
      <c r="E278" s="222">
        <v>7.5</v>
      </c>
      <c r="F278" s="88"/>
      <c r="G278" s="89"/>
      <c r="I278" s="205"/>
      <c r="J278" s="205"/>
      <c r="M278" s="135"/>
    </row>
    <row r="279" spans="1:14" customFormat="1" ht="15.75" x14ac:dyDescent="0.25">
      <c r="A279" s="108"/>
      <c r="B279" s="213" t="s">
        <v>265</v>
      </c>
      <c r="C279" s="132"/>
      <c r="D279" s="133"/>
      <c r="E279" s="222">
        <v>4.5</v>
      </c>
      <c r="F279" s="88"/>
      <c r="G279" s="89"/>
      <c r="I279" s="205"/>
      <c r="J279" s="205"/>
    </row>
    <row r="280" spans="1:14" customFormat="1" ht="15.75" x14ac:dyDescent="0.25">
      <c r="A280" s="108"/>
      <c r="B280" s="213" t="s">
        <v>266</v>
      </c>
      <c r="C280" s="90"/>
      <c r="D280" s="15"/>
      <c r="E280" s="222">
        <v>9.8000000000000007</v>
      </c>
      <c r="F280" s="131"/>
      <c r="G280" s="89"/>
      <c r="I280" s="205"/>
      <c r="J280" s="205"/>
    </row>
    <row r="281" spans="1:14" customFormat="1" ht="15.75" x14ac:dyDescent="0.25">
      <c r="A281" s="108"/>
      <c r="B281" s="213" t="s">
        <v>267</v>
      </c>
      <c r="C281" s="90"/>
      <c r="D281" s="15"/>
      <c r="E281" s="222">
        <v>199.8</v>
      </c>
      <c r="F281" s="131"/>
      <c r="G281" s="89"/>
      <c r="I281" s="205"/>
      <c r="J281" s="205"/>
    </row>
    <row r="282" spans="1:14" customFormat="1" ht="15.75" x14ac:dyDescent="0.25">
      <c r="A282" s="108"/>
      <c r="B282" s="213" t="s">
        <v>268</v>
      </c>
      <c r="C282" s="132"/>
      <c r="D282" s="133"/>
      <c r="E282" s="222">
        <v>48</v>
      </c>
      <c r="F282" s="131"/>
      <c r="G282" s="89"/>
      <c r="I282" s="205"/>
      <c r="J282" s="205"/>
      <c r="N282" s="135"/>
    </row>
    <row r="283" spans="1:14" customFormat="1" ht="15.75" x14ac:dyDescent="0.25">
      <c r="A283" s="108"/>
      <c r="B283" s="213" t="s">
        <v>269</v>
      </c>
      <c r="C283" s="90"/>
      <c r="D283" s="15"/>
      <c r="E283" s="222">
        <v>40</v>
      </c>
      <c r="F283" s="131"/>
      <c r="G283" s="89"/>
      <c r="I283" s="205"/>
      <c r="J283" s="205"/>
    </row>
    <row r="284" spans="1:14" customFormat="1" ht="15.75" x14ac:dyDescent="0.25">
      <c r="A284" s="108"/>
      <c r="B284" s="213" t="s">
        <v>270</v>
      </c>
      <c r="C284" s="90"/>
      <c r="D284" s="15"/>
      <c r="E284" s="222">
        <v>93</v>
      </c>
      <c r="F284" s="88"/>
      <c r="G284" s="89"/>
      <c r="I284" s="205"/>
      <c r="J284" s="205"/>
    </row>
    <row r="285" spans="1:14" customFormat="1" ht="31.5" x14ac:dyDescent="0.25">
      <c r="A285" s="108"/>
      <c r="B285" s="213" t="s">
        <v>271</v>
      </c>
      <c r="C285" s="90"/>
      <c r="D285" s="15"/>
      <c r="E285" s="222">
        <v>40</v>
      </c>
      <c r="F285" s="131"/>
      <c r="G285" s="89"/>
      <c r="I285" s="205"/>
      <c r="J285" s="205"/>
    </row>
    <row r="286" spans="1:14" customFormat="1" ht="15" customHeight="1" x14ac:dyDescent="0.25">
      <c r="A286" s="108"/>
      <c r="B286" s="213" t="s">
        <v>272</v>
      </c>
      <c r="C286" s="132"/>
      <c r="D286" s="133"/>
      <c r="E286" s="222">
        <v>39</v>
      </c>
      <c r="F286" s="88"/>
      <c r="G286" s="89"/>
      <c r="I286" s="205"/>
      <c r="J286" s="205"/>
    </row>
    <row r="287" spans="1:14" customFormat="1" ht="15" customHeight="1" x14ac:dyDescent="0.25">
      <c r="A287" s="108"/>
      <c r="B287" s="213" t="s">
        <v>273</v>
      </c>
      <c r="C287" s="132"/>
      <c r="D287" s="133"/>
      <c r="E287" s="222">
        <v>80</v>
      </c>
      <c r="F287" s="88"/>
      <c r="G287" s="89"/>
      <c r="I287" s="205"/>
      <c r="J287" s="205"/>
    </row>
    <row r="288" spans="1:14" customFormat="1" ht="15" customHeight="1" x14ac:dyDescent="0.25">
      <c r="A288" s="108"/>
      <c r="B288" s="213" t="s">
        <v>274</v>
      </c>
      <c r="C288" s="132"/>
      <c r="D288" s="133"/>
      <c r="E288" s="222">
        <v>179</v>
      </c>
      <c r="F288" s="88"/>
      <c r="G288" s="89"/>
      <c r="I288" s="205"/>
      <c r="J288" s="205"/>
    </row>
    <row r="289" spans="1:14" customFormat="1" ht="15.75" customHeight="1" x14ac:dyDescent="0.25">
      <c r="A289" s="108"/>
      <c r="B289" s="213" t="s">
        <v>275</v>
      </c>
      <c r="C289" s="132"/>
      <c r="D289" s="133"/>
      <c r="E289" s="222">
        <v>71</v>
      </c>
      <c r="F289" s="88"/>
      <c r="G289" s="89"/>
      <c r="I289" s="205"/>
      <c r="J289" s="205"/>
    </row>
    <row r="290" spans="1:14" customFormat="1" ht="15.75" x14ac:dyDescent="0.25">
      <c r="A290" s="108"/>
      <c r="B290" s="213" t="s">
        <v>276</v>
      </c>
      <c r="C290" s="90"/>
      <c r="D290" s="15"/>
      <c r="E290" s="222">
        <v>27</v>
      </c>
      <c r="F290" s="88"/>
      <c r="G290" s="89"/>
      <c r="I290" s="205"/>
      <c r="J290" s="205"/>
      <c r="L290" s="135"/>
    </row>
    <row r="291" spans="1:14" customFormat="1" ht="31.5" x14ac:dyDescent="0.25">
      <c r="A291" s="108"/>
      <c r="B291" s="213" t="s">
        <v>367</v>
      </c>
      <c r="C291" s="132"/>
      <c r="D291" s="133"/>
      <c r="E291" s="222">
        <v>250</v>
      </c>
      <c r="F291" s="88"/>
      <c r="G291" s="89"/>
      <c r="I291" s="205"/>
      <c r="J291" s="205"/>
    </row>
    <row r="292" spans="1:14" customFormat="1" ht="31.5" x14ac:dyDescent="0.25">
      <c r="A292" s="108"/>
      <c r="B292" s="213" t="s">
        <v>277</v>
      </c>
      <c r="C292" s="124"/>
      <c r="D292" s="125"/>
      <c r="E292" s="222">
        <v>256</v>
      </c>
      <c r="F292" s="88"/>
      <c r="G292" s="89"/>
      <c r="I292" s="205"/>
      <c r="J292" s="205"/>
    </row>
    <row r="293" spans="1:14" customFormat="1" ht="15.75" x14ac:dyDescent="0.25">
      <c r="A293" s="108"/>
      <c r="B293" s="213" t="s">
        <v>278</v>
      </c>
      <c r="C293" s="132"/>
      <c r="D293" s="133"/>
      <c r="E293" s="222">
        <v>22</v>
      </c>
      <c r="F293" s="88"/>
      <c r="G293" s="89"/>
      <c r="I293" s="205"/>
      <c r="J293" s="363"/>
    </row>
    <row r="294" spans="1:14" customFormat="1" ht="47.25" x14ac:dyDescent="0.25">
      <c r="A294" s="328"/>
      <c r="B294" s="213" t="s">
        <v>279</v>
      </c>
      <c r="C294" s="90"/>
      <c r="D294" s="15"/>
      <c r="E294" s="222">
        <v>11.1</v>
      </c>
      <c r="F294" s="329"/>
      <c r="G294" s="330"/>
      <c r="I294" s="205"/>
      <c r="J294" s="205"/>
    </row>
    <row r="295" spans="1:14" customFormat="1" ht="15.75" x14ac:dyDescent="0.25">
      <c r="A295" s="331"/>
      <c r="B295" s="213" t="s">
        <v>280</v>
      </c>
      <c r="C295" s="90"/>
      <c r="D295" s="15"/>
      <c r="E295" s="222">
        <v>12</v>
      </c>
      <c r="F295" s="335"/>
      <c r="G295" s="333"/>
      <c r="I295" s="205"/>
      <c r="J295" s="205"/>
    </row>
    <row r="296" spans="1:14" customFormat="1" ht="15.75" x14ac:dyDescent="0.25">
      <c r="A296" s="108"/>
      <c r="B296" s="213" t="s">
        <v>281</v>
      </c>
      <c r="C296" s="132"/>
      <c r="D296" s="133"/>
      <c r="E296" s="222">
        <v>5</v>
      </c>
      <c r="F296" s="131"/>
      <c r="G296" s="89"/>
      <c r="I296" s="205"/>
      <c r="J296" s="205"/>
    </row>
    <row r="297" spans="1:14" customFormat="1" ht="15.75" x14ac:dyDescent="0.25">
      <c r="A297" s="108"/>
      <c r="B297" s="213" t="s">
        <v>282</v>
      </c>
      <c r="C297" s="90"/>
      <c r="D297" s="15"/>
      <c r="E297" s="222">
        <v>14.4</v>
      </c>
      <c r="F297" s="88"/>
      <c r="G297" s="89"/>
      <c r="I297" s="205"/>
      <c r="J297" s="205"/>
    </row>
    <row r="298" spans="1:14" customFormat="1" ht="15.75" x14ac:dyDescent="0.25">
      <c r="A298" s="108"/>
      <c r="B298" s="213" t="s">
        <v>283</v>
      </c>
      <c r="C298" s="132"/>
      <c r="D298" s="133"/>
      <c r="E298" s="222">
        <v>22</v>
      </c>
      <c r="F298" s="131"/>
      <c r="G298" s="89"/>
      <c r="I298" s="205"/>
      <c r="J298" s="205"/>
    </row>
    <row r="299" spans="1:14" customFormat="1" ht="15.75" x14ac:dyDescent="0.25">
      <c r="A299" s="108"/>
      <c r="B299" s="213" t="s">
        <v>140</v>
      </c>
      <c r="C299" s="90"/>
      <c r="D299" s="15"/>
      <c r="E299" s="222">
        <v>3</v>
      </c>
      <c r="F299" s="88"/>
      <c r="G299" s="89"/>
      <c r="I299" s="205"/>
      <c r="J299" s="205"/>
    </row>
    <row r="300" spans="1:14" customFormat="1" ht="15.75" x14ac:dyDescent="0.25">
      <c r="A300" s="108"/>
      <c r="B300" s="213" t="s">
        <v>284</v>
      </c>
      <c r="C300" s="132"/>
      <c r="D300" s="133"/>
      <c r="E300" s="222">
        <v>380</v>
      </c>
      <c r="F300" s="88"/>
      <c r="G300" s="89"/>
      <c r="I300" s="205"/>
      <c r="J300" s="205"/>
      <c r="N300" s="135"/>
    </row>
    <row r="301" spans="1:14" customFormat="1" ht="15.75" x14ac:dyDescent="0.25">
      <c r="A301" s="108"/>
      <c r="B301" s="213" t="s">
        <v>104</v>
      </c>
      <c r="C301" s="132"/>
      <c r="D301" s="133"/>
      <c r="E301" s="222">
        <v>224</v>
      </c>
      <c r="F301" s="88"/>
      <c r="G301" s="89"/>
      <c r="I301" s="205"/>
      <c r="J301" s="205"/>
    </row>
    <row r="302" spans="1:14" customFormat="1" ht="15.75" x14ac:dyDescent="0.25">
      <c r="A302" s="108"/>
      <c r="B302" s="213" t="s">
        <v>95</v>
      </c>
      <c r="C302" s="90"/>
      <c r="D302" s="15"/>
      <c r="E302" s="222">
        <v>90</v>
      </c>
      <c r="F302" s="131"/>
      <c r="G302" s="89"/>
      <c r="I302" s="205"/>
      <c r="J302" s="205"/>
    </row>
    <row r="303" spans="1:14" customFormat="1" ht="15.75" x14ac:dyDescent="0.25">
      <c r="A303" s="108"/>
      <c r="B303" s="213" t="s">
        <v>285</v>
      </c>
      <c r="C303" s="132"/>
      <c r="D303" s="133"/>
      <c r="E303" s="222">
        <v>248</v>
      </c>
      <c r="F303" s="88"/>
      <c r="G303" s="89"/>
      <c r="I303" s="205"/>
      <c r="J303" s="205"/>
    </row>
    <row r="304" spans="1:14" customFormat="1" ht="15.75" x14ac:dyDescent="0.25">
      <c r="A304" s="108"/>
      <c r="B304" s="213" t="s">
        <v>286</v>
      </c>
      <c r="C304" s="132"/>
      <c r="D304" s="133"/>
      <c r="E304" s="222">
        <v>66</v>
      </c>
      <c r="F304" s="88"/>
      <c r="G304" s="89"/>
      <c r="I304" s="205"/>
      <c r="J304" s="205"/>
    </row>
    <row r="305" spans="1:13" customFormat="1" ht="15.75" x14ac:dyDescent="0.25">
      <c r="A305" s="108"/>
      <c r="B305" s="213" t="s">
        <v>287</v>
      </c>
      <c r="C305" s="132"/>
      <c r="D305" s="133"/>
      <c r="E305" s="222">
        <v>3.5</v>
      </c>
      <c r="F305" s="88"/>
      <c r="G305" s="89"/>
      <c r="I305" s="205"/>
      <c r="J305" s="205"/>
    </row>
    <row r="306" spans="1:13" customFormat="1" ht="31.5" x14ac:dyDescent="0.25">
      <c r="A306" s="108"/>
      <c r="B306" s="213" t="s">
        <v>288</v>
      </c>
      <c r="C306" s="90"/>
      <c r="D306" s="15"/>
      <c r="E306" s="222">
        <v>4.2</v>
      </c>
      <c r="F306" s="131"/>
      <c r="G306" s="89"/>
      <c r="I306" s="205"/>
      <c r="J306" s="205"/>
    </row>
    <row r="307" spans="1:13" customFormat="1" ht="15.75" x14ac:dyDescent="0.25">
      <c r="A307" s="108"/>
      <c r="B307" s="213" t="s">
        <v>289</v>
      </c>
      <c r="C307" s="132"/>
      <c r="D307" s="133"/>
      <c r="E307" s="222">
        <v>1</v>
      </c>
      <c r="F307" s="88"/>
      <c r="G307" s="89"/>
      <c r="I307" s="205"/>
      <c r="J307" s="205"/>
    </row>
    <row r="308" spans="1:13" customFormat="1" ht="31.5" x14ac:dyDescent="0.25">
      <c r="A308" s="108"/>
      <c r="B308" s="213" t="s">
        <v>290</v>
      </c>
      <c r="C308" s="132"/>
      <c r="D308" s="133"/>
      <c r="E308" s="222">
        <v>1</v>
      </c>
      <c r="F308" s="131"/>
      <c r="G308" s="89"/>
      <c r="I308" s="205"/>
      <c r="J308" s="205"/>
    </row>
    <row r="309" spans="1:13" customFormat="1" ht="31.5" x14ac:dyDescent="0.25">
      <c r="A309" s="108"/>
      <c r="B309" s="213" t="s">
        <v>399</v>
      </c>
      <c r="C309" s="90"/>
      <c r="D309" s="15"/>
      <c r="E309" s="222">
        <v>90</v>
      </c>
      <c r="F309" s="131"/>
      <c r="G309" s="89"/>
      <c r="I309" s="205"/>
      <c r="J309" s="205"/>
    </row>
    <row r="310" spans="1:13" customFormat="1" ht="31.5" x14ac:dyDescent="0.25">
      <c r="A310" s="108"/>
      <c r="B310" s="213" t="s">
        <v>291</v>
      </c>
      <c r="C310" s="132"/>
      <c r="D310" s="133"/>
      <c r="E310" s="222">
        <v>453</v>
      </c>
      <c r="F310" s="88"/>
      <c r="G310" s="89"/>
      <c r="I310" s="205"/>
      <c r="J310" s="205"/>
    </row>
    <row r="311" spans="1:13" customFormat="1" ht="15.75" x14ac:dyDescent="0.25">
      <c r="A311" s="108"/>
      <c r="B311" s="213" t="s">
        <v>292</v>
      </c>
      <c r="C311" s="90"/>
      <c r="D311" s="15"/>
      <c r="E311" s="222">
        <v>13</v>
      </c>
      <c r="F311" s="131"/>
      <c r="G311" s="89"/>
      <c r="I311" s="205"/>
      <c r="J311" s="205"/>
    </row>
    <row r="312" spans="1:13" customFormat="1" ht="15.75" x14ac:dyDescent="0.25">
      <c r="A312" s="108"/>
      <c r="B312" s="213" t="s">
        <v>293</v>
      </c>
      <c r="C312" s="124"/>
      <c r="D312" s="125"/>
      <c r="E312" s="222">
        <v>49</v>
      </c>
      <c r="F312" s="88"/>
      <c r="G312" s="89"/>
      <c r="I312" s="205"/>
      <c r="J312" s="205"/>
    </row>
    <row r="313" spans="1:13" customFormat="1" ht="15.75" x14ac:dyDescent="0.25">
      <c r="A313" s="108"/>
      <c r="B313" s="213" t="s">
        <v>294</v>
      </c>
      <c r="C313" s="124"/>
      <c r="D313" s="125"/>
      <c r="E313" s="222">
        <v>41</v>
      </c>
      <c r="F313" s="88"/>
      <c r="G313" s="89"/>
      <c r="I313" s="205"/>
      <c r="J313" s="205"/>
    </row>
    <row r="314" spans="1:13" customFormat="1" ht="15.75" x14ac:dyDescent="0.25">
      <c r="A314" s="108"/>
      <c r="B314" s="213" t="s">
        <v>295</v>
      </c>
      <c r="C314" s="124"/>
      <c r="D314" s="125"/>
      <c r="E314" s="222">
        <v>10</v>
      </c>
      <c r="F314" s="88"/>
      <c r="G314" s="89"/>
      <c r="I314" s="205"/>
      <c r="J314" s="205"/>
    </row>
    <row r="315" spans="1:13" customFormat="1" ht="15.75" x14ac:dyDescent="0.25">
      <c r="A315" s="108"/>
      <c r="B315" s="213" t="s">
        <v>296</v>
      </c>
      <c r="C315" s="124"/>
      <c r="D315" s="125"/>
      <c r="E315" s="222">
        <v>8</v>
      </c>
      <c r="F315" s="131"/>
      <c r="G315" s="89"/>
      <c r="I315" s="205"/>
      <c r="J315" s="205"/>
    </row>
    <row r="316" spans="1:13" customFormat="1" ht="15.75" x14ac:dyDescent="0.25">
      <c r="A316" s="108"/>
      <c r="B316" s="213" t="s">
        <v>297</v>
      </c>
      <c r="C316" s="93"/>
      <c r="D316" s="141"/>
      <c r="E316" s="222">
        <v>400</v>
      </c>
      <c r="F316" s="88"/>
      <c r="G316" s="89"/>
      <c r="I316" s="205"/>
      <c r="J316" s="205"/>
    </row>
    <row r="317" spans="1:13" customFormat="1" ht="15.75" x14ac:dyDescent="0.25">
      <c r="A317" s="108"/>
      <c r="B317" s="213" t="s">
        <v>298</v>
      </c>
      <c r="C317" s="124"/>
      <c r="D317" s="125"/>
      <c r="E317" s="222">
        <v>32</v>
      </c>
      <c r="F317" s="88"/>
      <c r="G317" s="89"/>
      <c r="I317" s="205"/>
      <c r="J317" s="205"/>
    </row>
    <row r="318" spans="1:13" customFormat="1" ht="15.75" x14ac:dyDescent="0.25">
      <c r="A318" s="108"/>
      <c r="B318" s="213" t="s">
        <v>84</v>
      </c>
      <c r="C318" s="124"/>
      <c r="D318" s="125"/>
      <c r="E318" s="222">
        <v>152</v>
      </c>
      <c r="F318" s="88"/>
      <c r="G318" s="89"/>
      <c r="I318" s="205"/>
      <c r="J318" s="205"/>
    </row>
    <row r="319" spans="1:13" customFormat="1" ht="15.75" x14ac:dyDescent="0.25">
      <c r="A319" s="108"/>
      <c r="B319" s="213" t="s">
        <v>299</v>
      </c>
      <c r="C319" s="124"/>
      <c r="D319" s="125"/>
      <c r="E319" s="222">
        <v>288</v>
      </c>
      <c r="F319" s="88"/>
      <c r="G319" s="89"/>
      <c r="I319" s="205"/>
      <c r="J319" s="205"/>
      <c r="M319" s="135"/>
    </row>
    <row r="320" spans="1:13" customFormat="1" ht="15.75" x14ac:dyDescent="0.25">
      <c r="A320" s="108"/>
      <c r="B320" s="213" t="s">
        <v>83</v>
      </c>
      <c r="C320" s="124"/>
      <c r="D320" s="125"/>
      <c r="E320" s="222">
        <v>14</v>
      </c>
      <c r="F320" s="88"/>
      <c r="G320" s="89"/>
      <c r="I320" s="205"/>
      <c r="J320" s="205"/>
    </row>
    <row r="321" spans="1:13" customFormat="1" ht="15.75" x14ac:dyDescent="0.25">
      <c r="A321" s="108"/>
      <c r="B321" s="213" t="s">
        <v>300</v>
      </c>
      <c r="C321" s="124"/>
      <c r="D321" s="125"/>
      <c r="E321" s="222">
        <v>393</v>
      </c>
      <c r="F321" s="88"/>
      <c r="G321" s="89"/>
      <c r="I321" s="205"/>
      <c r="J321" s="205"/>
      <c r="L321" s="135"/>
    </row>
    <row r="322" spans="1:13" customFormat="1" ht="15.75" x14ac:dyDescent="0.25">
      <c r="A322" s="108"/>
      <c r="B322" s="213" t="s">
        <v>103</v>
      </c>
      <c r="C322" s="124"/>
      <c r="D322" s="125"/>
      <c r="E322" s="222">
        <v>76</v>
      </c>
      <c r="F322" s="88"/>
      <c r="G322" s="89"/>
      <c r="I322" s="205"/>
      <c r="J322" s="205"/>
    </row>
    <row r="323" spans="1:13" customFormat="1" ht="17.25" customHeight="1" x14ac:dyDescent="0.25">
      <c r="A323" s="108"/>
      <c r="B323" s="213" t="s">
        <v>100</v>
      </c>
      <c r="C323" s="124"/>
      <c r="D323" s="125"/>
      <c r="E323" s="222">
        <v>50</v>
      </c>
      <c r="F323" s="88"/>
      <c r="G323" s="89"/>
      <c r="I323" s="205"/>
      <c r="J323" s="205"/>
    </row>
    <row r="324" spans="1:13" customFormat="1" ht="15.75" x14ac:dyDescent="0.25">
      <c r="A324" s="108"/>
      <c r="B324" s="213" t="s">
        <v>99</v>
      </c>
      <c r="C324" s="124"/>
      <c r="D324" s="125"/>
      <c r="E324" s="222">
        <v>100</v>
      </c>
      <c r="F324" s="88"/>
      <c r="G324" s="89"/>
      <c r="I324" s="205"/>
      <c r="J324" s="205"/>
    </row>
    <row r="325" spans="1:13" customFormat="1" ht="15.75" x14ac:dyDescent="0.25">
      <c r="A325" s="108"/>
      <c r="B325" s="213" t="s">
        <v>94</v>
      </c>
      <c r="C325" s="93"/>
      <c r="D325" s="141"/>
      <c r="E325" s="222">
        <v>548</v>
      </c>
      <c r="F325" s="131"/>
      <c r="G325" s="89"/>
      <c r="I325" s="205"/>
      <c r="J325" s="205"/>
    </row>
    <row r="326" spans="1:13" customFormat="1" ht="15" customHeight="1" x14ac:dyDescent="0.25">
      <c r="A326" s="108"/>
      <c r="B326" s="213" t="s">
        <v>102</v>
      </c>
      <c r="C326" s="124"/>
      <c r="D326" s="125"/>
      <c r="E326" s="222">
        <v>18</v>
      </c>
      <c r="F326" s="88"/>
      <c r="G326" s="89"/>
      <c r="I326" s="205"/>
      <c r="J326" s="205"/>
    </row>
    <row r="327" spans="1:13" customFormat="1" ht="15.75" x14ac:dyDescent="0.25">
      <c r="A327" s="108"/>
      <c r="B327" s="213" t="s">
        <v>96</v>
      </c>
      <c r="C327" s="124"/>
      <c r="D327" s="125"/>
      <c r="E327" s="222">
        <v>56</v>
      </c>
      <c r="F327" s="88"/>
      <c r="G327" s="89"/>
      <c r="I327" s="205"/>
      <c r="J327" s="205"/>
      <c r="M327" s="135"/>
    </row>
    <row r="328" spans="1:13" customFormat="1" ht="15.75" x14ac:dyDescent="0.25">
      <c r="A328" s="108"/>
      <c r="B328" s="213" t="s">
        <v>114</v>
      </c>
      <c r="C328" s="124"/>
      <c r="D328" s="125"/>
      <c r="E328" s="222">
        <v>51</v>
      </c>
      <c r="F328" s="88"/>
      <c r="G328" s="89"/>
      <c r="I328" s="205"/>
      <c r="J328" s="205"/>
    </row>
    <row r="329" spans="1:13" customFormat="1" ht="15.75" x14ac:dyDescent="0.25">
      <c r="A329" s="108"/>
      <c r="B329" s="213" t="s">
        <v>72</v>
      </c>
      <c r="C329" s="124"/>
      <c r="D329" s="125"/>
      <c r="E329" s="222">
        <v>410</v>
      </c>
      <c r="F329" s="131"/>
      <c r="G329" s="89"/>
      <c r="I329" s="205"/>
      <c r="J329" s="205"/>
    </row>
    <row r="330" spans="1:13" customFormat="1" ht="15.75" x14ac:dyDescent="0.25">
      <c r="A330" s="108"/>
      <c r="B330" s="213" t="s">
        <v>97</v>
      </c>
      <c r="C330" s="93"/>
      <c r="D330" s="141"/>
      <c r="E330" s="222">
        <v>9</v>
      </c>
      <c r="F330" s="131"/>
      <c r="G330" s="89"/>
      <c r="I330" s="205"/>
      <c r="J330" s="205"/>
      <c r="M330" s="135"/>
    </row>
    <row r="331" spans="1:13" customFormat="1" ht="15.75" x14ac:dyDescent="0.25">
      <c r="A331" s="108"/>
      <c r="B331" s="213" t="s">
        <v>98</v>
      </c>
      <c r="C331" s="124"/>
      <c r="D331" s="125"/>
      <c r="E331" s="222">
        <v>28</v>
      </c>
      <c r="F331" s="131"/>
      <c r="G331" s="89"/>
      <c r="I331" s="205"/>
      <c r="J331" s="205"/>
    </row>
    <row r="332" spans="1:13" customFormat="1" ht="15.75" x14ac:dyDescent="0.25">
      <c r="A332" s="108"/>
      <c r="B332" s="213" t="s">
        <v>101</v>
      </c>
      <c r="C332" s="93"/>
      <c r="D332" s="141"/>
      <c r="E332" s="222">
        <v>99</v>
      </c>
      <c r="F332" s="131"/>
      <c r="G332" s="89"/>
      <c r="I332" s="205"/>
      <c r="J332" s="205"/>
    </row>
    <row r="333" spans="1:13" customFormat="1" ht="15.75" x14ac:dyDescent="0.25">
      <c r="A333" s="108"/>
      <c r="B333" s="213" t="s">
        <v>123</v>
      </c>
      <c r="C333" s="124"/>
      <c r="D333" s="125"/>
      <c r="E333" s="222">
        <v>25</v>
      </c>
      <c r="F333" s="88"/>
      <c r="G333" s="89"/>
      <c r="I333" s="205"/>
      <c r="J333" s="205"/>
    </row>
    <row r="334" spans="1:13" customFormat="1" ht="15" customHeight="1" x14ac:dyDescent="0.25">
      <c r="A334" s="108"/>
      <c r="B334" s="213" t="s">
        <v>124</v>
      </c>
      <c r="C334" s="93"/>
      <c r="D334" s="141"/>
      <c r="E334" s="222">
        <v>44</v>
      </c>
      <c r="F334" s="131"/>
      <c r="G334" s="89"/>
      <c r="I334" s="205"/>
      <c r="J334" s="205"/>
    </row>
    <row r="335" spans="1:13" customFormat="1" ht="31.5" x14ac:dyDescent="0.25">
      <c r="A335" s="108"/>
      <c r="B335" s="213" t="s">
        <v>368</v>
      </c>
      <c r="C335" s="93"/>
      <c r="D335" s="141"/>
      <c r="E335" s="222">
        <v>61</v>
      </c>
      <c r="F335" s="131"/>
      <c r="G335" s="89"/>
      <c r="I335" s="205"/>
      <c r="J335" s="205"/>
    </row>
    <row r="336" spans="1:13" customFormat="1" ht="31.5" x14ac:dyDescent="0.25">
      <c r="A336" s="328"/>
      <c r="B336" s="213" t="s">
        <v>301</v>
      </c>
      <c r="C336" s="124"/>
      <c r="D336" s="125"/>
      <c r="E336" s="222">
        <v>73</v>
      </c>
      <c r="F336" s="334"/>
      <c r="G336" s="330"/>
      <c r="I336" s="205"/>
      <c r="J336" s="205"/>
    </row>
    <row r="337" spans="1:10" customFormat="1" ht="15.75" x14ac:dyDescent="0.25">
      <c r="A337" s="331"/>
      <c r="B337" s="213" t="s">
        <v>125</v>
      </c>
      <c r="C337" s="93"/>
      <c r="D337" s="141"/>
      <c r="E337" s="222">
        <v>70</v>
      </c>
      <c r="F337" s="335"/>
      <c r="G337" s="333"/>
      <c r="I337" s="205"/>
      <c r="J337" s="205"/>
    </row>
    <row r="338" spans="1:10" customFormat="1" ht="15.75" x14ac:dyDescent="0.25">
      <c r="A338" s="108"/>
      <c r="B338" s="213" t="s">
        <v>126</v>
      </c>
      <c r="C338" s="124"/>
      <c r="D338" s="125"/>
      <c r="E338" s="222">
        <v>12</v>
      </c>
      <c r="F338" s="88"/>
      <c r="G338" s="89"/>
      <c r="I338" s="205"/>
      <c r="J338" s="205"/>
    </row>
    <row r="339" spans="1:10" customFormat="1" ht="31.5" x14ac:dyDescent="0.25">
      <c r="A339" s="108"/>
      <c r="B339" s="213" t="s">
        <v>127</v>
      </c>
      <c r="C339" s="124"/>
      <c r="D339" s="125"/>
      <c r="E339" s="222">
        <v>56</v>
      </c>
      <c r="F339" s="88"/>
      <c r="G339" s="89"/>
      <c r="I339" s="205"/>
      <c r="J339" s="205"/>
    </row>
    <row r="340" spans="1:10" customFormat="1" ht="15.75" x14ac:dyDescent="0.25">
      <c r="A340" s="108"/>
      <c r="B340" s="213" t="s">
        <v>302</v>
      </c>
      <c r="C340" s="124"/>
      <c r="D340" s="125"/>
      <c r="E340" s="222">
        <v>16</v>
      </c>
      <c r="F340" s="88"/>
      <c r="G340" s="89"/>
      <c r="I340" s="205"/>
      <c r="J340" s="205"/>
    </row>
    <row r="341" spans="1:10" customFormat="1" ht="15" customHeight="1" x14ac:dyDescent="0.25">
      <c r="A341" s="108"/>
      <c r="B341" s="213" t="s">
        <v>303</v>
      </c>
      <c r="C341" s="124"/>
      <c r="D341" s="125"/>
      <c r="E341" s="222">
        <v>7.5</v>
      </c>
      <c r="F341" s="88"/>
      <c r="G341" s="89"/>
      <c r="I341" s="205"/>
      <c r="J341" s="205"/>
    </row>
    <row r="342" spans="1:10" customFormat="1" ht="15" customHeight="1" x14ac:dyDescent="0.25">
      <c r="A342" s="108"/>
      <c r="B342" s="213" t="s">
        <v>304</v>
      </c>
      <c r="C342" s="124"/>
      <c r="D342" s="125"/>
      <c r="E342" s="222">
        <v>22</v>
      </c>
      <c r="F342" s="88"/>
      <c r="G342" s="89"/>
      <c r="I342" s="205"/>
      <c r="J342" s="205"/>
    </row>
    <row r="343" spans="1:10" customFormat="1" ht="15.75" x14ac:dyDescent="0.25">
      <c r="A343" s="108"/>
      <c r="B343" s="213" t="s">
        <v>305</v>
      </c>
      <c r="C343" s="124"/>
      <c r="D343" s="125"/>
      <c r="E343" s="222">
        <v>152</v>
      </c>
      <c r="F343" s="88"/>
      <c r="G343" s="89"/>
      <c r="I343" s="205"/>
      <c r="J343" s="205"/>
    </row>
    <row r="344" spans="1:10" customFormat="1" ht="15.75" x14ac:dyDescent="0.25">
      <c r="A344" s="108"/>
      <c r="B344" s="213" t="s">
        <v>306</v>
      </c>
      <c r="C344" s="124"/>
      <c r="D344" s="125"/>
      <c r="E344" s="222">
        <v>78</v>
      </c>
      <c r="F344" s="88"/>
      <c r="G344" s="89"/>
      <c r="I344" s="205"/>
      <c r="J344" s="205"/>
    </row>
    <row r="345" spans="1:10" customFormat="1" ht="15.75" x14ac:dyDescent="0.25">
      <c r="A345" s="108"/>
      <c r="B345" s="213" t="s">
        <v>307</v>
      </c>
      <c r="C345" s="124"/>
      <c r="D345" s="125"/>
      <c r="E345" s="222">
        <v>42</v>
      </c>
      <c r="F345" s="88"/>
      <c r="G345" s="89"/>
      <c r="I345" s="205"/>
      <c r="J345" s="205"/>
    </row>
    <row r="346" spans="1:10" customFormat="1" ht="15.75" x14ac:dyDescent="0.25">
      <c r="A346" s="108"/>
      <c r="B346" s="213" t="s">
        <v>308</v>
      </c>
      <c r="C346" s="124"/>
      <c r="D346" s="125"/>
      <c r="E346" s="222">
        <v>42</v>
      </c>
      <c r="F346" s="88"/>
      <c r="G346" s="89"/>
      <c r="I346" s="205"/>
      <c r="J346" s="205"/>
    </row>
    <row r="347" spans="1:10" customFormat="1" ht="31.5" x14ac:dyDescent="0.25">
      <c r="A347" s="108"/>
      <c r="B347" s="213" t="s">
        <v>369</v>
      </c>
      <c r="C347" s="124"/>
      <c r="D347" s="125"/>
      <c r="E347" s="222">
        <v>130</v>
      </c>
      <c r="F347" s="88"/>
      <c r="G347" s="89"/>
      <c r="I347" s="205"/>
      <c r="J347" s="205"/>
    </row>
    <row r="348" spans="1:10" customFormat="1" ht="15.75" x14ac:dyDescent="0.25">
      <c r="A348" s="108"/>
      <c r="B348" s="213" t="s">
        <v>309</v>
      </c>
      <c r="C348" s="124"/>
      <c r="D348" s="125"/>
      <c r="E348" s="222">
        <v>6</v>
      </c>
      <c r="F348" s="88"/>
      <c r="G348" s="89"/>
      <c r="I348" s="205"/>
      <c r="J348" s="205"/>
    </row>
    <row r="349" spans="1:10" customFormat="1" ht="15.75" x14ac:dyDescent="0.25">
      <c r="A349" s="108"/>
      <c r="B349" s="213" t="s">
        <v>310</v>
      </c>
      <c r="C349" s="124"/>
      <c r="D349" s="125"/>
      <c r="E349" s="222">
        <v>29</v>
      </c>
      <c r="F349" s="88"/>
      <c r="G349" s="89"/>
      <c r="I349" s="205"/>
      <c r="J349" s="205"/>
    </row>
    <row r="350" spans="1:10" s="255" customFormat="1" ht="15.75" x14ac:dyDescent="0.25">
      <c r="A350" s="252"/>
      <c r="B350" s="213" t="s">
        <v>311</v>
      </c>
      <c r="C350" s="124"/>
      <c r="D350" s="125"/>
      <c r="E350" s="222">
        <v>43</v>
      </c>
      <c r="F350" s="253"/>
      <c r="G350" s="254"/>
      <c r="I350" s="256"/>
      <c r="J350" s="256"/>
    </row>
    <row r="351" spans="1:10" customFormat="1" ht="15.75" x14ac:dyDescent="0.25">
      <c r="A351" s="108"/>
      <c r="B351" s="213" t="s">
        <v>372</v>
      </c>
      <c r="C351" s="124"/>
      <c r="D351" s="125"/>
      <c r="E351" s="222">
        <v>80</v>
      </c>
      <c r="F351" s="88"/>
      <c r="G351" s="89"/>
      <c r="I351" s="205"/>
      <c r="J351" s="205"/>
    </row>
    <row r="352" spans="1:10" customFormat="1" ht="15.75" x14ac:dyDescent="0.25">
      <c r="A352" s="108"/>
      <c r="B352" s="213" t="s">
        <v>312</v>
      </c>
      <c r="C352" s="124"/>
      <c r="D352" s="125"/>
      <c r="E352" s="222">
        <v>45</v>
      </c>
      <c r="F352" s="88"/>
      <c r="G352" s="89"/>
      <c r="I352" s="205"/>
      <c r="J352" s="205"/>
    </row>
    <row r="353" spans="1:14" customFormat="1" ht="15.75" x14ac:dyDescent="0.25">
      <c r="A353" s="108"/>
      <c r="B353" s="213" t="s">
        <v>389</v>
      </c>
      <c r="C353" s="124"/>
      <c r="D353" s="125"/>
      <c r="E353" s="222">
        <v>150</v>
      </c>
      <c r="F353" s="88"/>
      <c r="G353" s="89"/>
      <c r="I353" s="205"/>
      <c r="J353" s="205"/>
    </row>
    <row r="354" spans="1:14" customFormat="1" ht="15.75" x14ac:dyDescent="0.25">
      <c r="A354" s="108"/>
      <c r="B354" s="213" t="s">
        <v>390</v>
      </c>
      <c r="C354" s="124"/>
      <c r="D354" s="125"/>
      <c r="E354" s="222">
        <v>40</v>
      </c>
      <c r="F354" s="88"/>
      <c r="G354" s="89"/>
      <c r="I354" s="205"/>
      <c r="J354" s="205"/>
    </row>
    <row r="355" spans="1:14" customFormat="1" ht="15.75" x14ac:dyDescent="0.25">
      <c r="A355" s="108"/>
      <c r="B355" s="213" t="s">
        <v>391</v>
      </c>
      <c r="C355" s="124"/>
      <c r="D355" s="125"/>
      <c r="E355" s="222">
        <v>15</v>
      </c>
      <c r="F355" s="88"/>
      <c r="G355" s="89"/>
      <c r="I355" s="205"/>
      <c r="J355" s="205"/>
    </row>
    <row r="356" spans="1:14" customFormat="1" ht="31.5" x14ac:dyDescent="0.25">
      <c r="A356" s="108"/>
      <c r="B356" s="213" t="s">
        <v>392</v>
      </c>
      <c r="C356" s="124"/>
      <c r="D356" s="125"/>
      <c r="E356" s="222">
        <v>6</v>
      </c>
      <c r="F356" s="88"/>
      <c r="G356" s="89"/>
      <c r="I356" s="205"/>
      <c r="J356" s="205"/>
    </row>
    <row r="357" spans="1:14" customFormat="1" ht="31.5" x14ac:dyDescent="0.25">
      <c r="A357" s="108"/>
      <c r="B357" s="213" t="s">
        <v>393</v>
      </c>
      <c r="C357" s="124"/>
      <c r="D357" s="125"/>
      <c r="E357" s="222">
        <v>34</v>
      </c>
      <c r="F357" s="88"/>
      <c r="G357" s="89"/>
      <c r="I357" s="205"/>
      <c r="J357" s="205"/>
    </row>
    <row r="358" spans="1:14" customFormat="1" ht="15.75" x14ac:dyDescent="0.25">
      <c r="A358" s="108"/>
      <c r="B358" s="213" t="s">
        <v>408</v>
      </c>
      <c r="C358" s="124"/>
      <c r="D358" s="125"/>
      <c r="E358" s="222">
        <v>5</v>
      </c>
      <c r="F358" s="88"/>
      <c r="G358" s="89"/>
      <c r="I358" s="205"/>
      <c r="J358" s="205"/>
    </row>
    <row r="359" spans="1:14" customFormat="1" ht="15.75" x14ac:dyDescent="0.25">
      <c r="A359" s="108"/>
      <c r="B359" s="213" t="s">
        <v>409</v>
      </c>
      <c r="C359" s="124"/>
      <c r="D359" s="125"/>
      <c r="E359" s="222">
        <v>7.6</v>
      </c>
      <c r="F359" s="88"/>
      <c r="G359" s="89"/>
      <c r="I359" s="205"/>
      <c r="J359" s="205"/>
    </row>
    <row r="360" spans="1:14" customFormat="1" ht="15.75" x14ac:dyDescent="0.25">
      <c r="A360" s="108"/>
      <c r="B360" s="213" t="s">
        <v>410</v>
      </c>
      <c r="C360" s="124"/>
      <c r="D360" s="125"/>
      <c r="E360" s="222">
        <v>200</v>
      </c>
      <c r="F360" s="88"/>
      <c r="G360" s="89"/>
      <c r="I360" s="205"/>
      <c r="J360" s="205"/>
    </row>
    <row r="361" spans="1:14" customFormat="1" ht="31.5" x14ac:dyDescent="0.25">
      <c r="A361" s="108"/>
      <c r="B361" s="213" t="s">
        <v>394</v>
      </c>
      <c r="C361" s="124"/>
      <c r="D361" s="125"/>
      <c r="E361" s="222">
        <v>25</v>
      </c>
      <c r="F361" s="88"/>
      <c r="G361" s="89"/>
      <c r="I361" s="205"/>
      <c r="J361" s="205"/>
    </row>
    <row r="362" spans="1:14" customFormat="1" ht="45" customHeight="1" x14ac:dyDescent="0.25">
      <c r="A362" s="108"/>
      <c r="B362" s="223" t="s">
        <v>14</v>
      </c>
      <c r="C362" s="124"/>
      <c r="D362" s="125"/>
      <c r="E362" s="224">
        <f>E363</f>
        <v>165</v>
      </c>
      <c r="F362" s="88"/>
      <c r="G362" s="89"/>
      <c r="I362" s="205"/>
      <c r="J362" s="205"/>
    </row>
    <row r="363" spans="1:14" customFormat="1" x14ac:dyDescent="0.25">
      <c r="A363" s="108"/>
      <c r="B363" s="155" t="s">
        <v>13</v>
      </c>
      <c r="C363" s="124"/>
      <c r="D363" s="125"/>
      <c r="E363" s="224">
        <f>SUM(E364:E370)</f>
        <v>165</v>
      </c>
      <c r="F363" s="88"/>
      <c r="G363" s="89"/>
      <c r="I363" s="205"/>
      <c r="J363" s="205"/>
    </row>
    <row r="364" spans="1:14" customFormat="1" ht="15" customHeight="1" x14ac:dyDescent="0.25">
      <c r="A364" s="108"/>
      <c r="B364" s="62" t="s">
        <v>313</v>
      </c>
      <c r="C364" s="124"/>
      <c r="D364" s="125"/>
      <c r="E364" s="293">
        <v>28</v>
      </c>
      <c r="F364" s="88"/>
      <c r="G364" s="89"/>
      <c r="I364" s="205"/>
      <c r="J364" s="205"/>
    </row>
    <row r="365" spans="1:14" customFormat="1" ht="45" x14ac:dyDescent="0.25">
      <c r="A365" s="108"/>
      <c r="B365" s="62" t="s">
        <v>314</v>
      </c>
      <c r="C365" s="124"/>
      <c r="D365" s="125"/>
      <c r="E365" s="293">
        <v>1</v>
      </c>
      <c r="F365" s="88"/>
      <c r="G365" s="89"/>
      <c r="I365" s="205"/>
      <c r="J365" s="205"/>
    </row>
    <row r="366" spans="1:14" customFormat="1" ht="45" customHeight="1" x14ac:dyDescent="0.25">
      <c r="A366" s="108"/>
      <c r="B366" s="62" t="s">
        <v>315</v>
      </c>
      <c r="C366" s="90"/>
      <c r="D366" s="15"/>
      <c r="E366" s="293">
        <v>1</v>
      </c>
      <c r="F366" s="88"/>
      <c r="G366" s="89"/>
      <c r="I366" s="205"/>
      <c r="J366" s="205"/>
    </row>
    <row r="367" spans="1:14" customFormat="1" ht="45" x14ac:dyDescent="0.25">
      <c r="A367" s="108"/>
      <c r="B367" s="62" t="s">
        <v>316</v>
      </c>
      <c r="C367" s="93"/>
      <c r="D367" s="141"/>
      <c r="E367" s="293">
        <v>1</v>
      </c>
      <c r="F367" s="131"/>
      <c r="G367" s="89"/>
      <c r="I367" s="205"/>
      <c r="J367" s="205"/>
      <c r="L367" s="135"/>
      <c r="M367" s="135"/>
      <c r="N367" s="135"/>
    </row>
    <row r="368" spans="1:14" customFormat="1" ht="30" x14ac:dyDescent="0.25">
      <c r="A368" s="108"/>
      <c r="B368" s="62" t="s">
        <v>395</v>
      </c>
      <c r="C368" s="342"/>
      <c r="D368" s="343"/>
      <c r="E368" s="293">
        <v>46</v>
      </c>
      <c r="F368" s="365"/>
      <c r="G368" s="89"/>
      <c r="I368" s="205"/>
      <c r="J368" s="205"/>
      <c r="L368" s="135"/>
      <c r="M368" s="135"/>
      <c r="N368" s="135"/>
    </row>
    <row r="369" spans="1:14" customFormat="1" ht="30" customHeight="1" x14ac:dyDescent="0.25">
      <c r="A369" s="328"/>
      <c r="B369" s="62" t="s">
        <v>396</v>
      </c>
      <c r="C369" s="345"/>
      <c r="D369" s="295"/>
      <c r="E369" s="293">
        <v>68</v>
      </c>
      <c r="F369" s="344"/>
      <c r="G369" s="330"/>
      <c r="I369" s="205"/>
      <c r="J369" s="205"/>
      <c r="L369" s="135"/>
      <c r="M369" s="135"/>
      <c r="N369" s="135"/>
    </row>
    <row r="370" spans="1:14" customFormat="1" ht="30" customHeight="1" x14ac:dyDescent="0.25">
      <c r="A370" s="331"/>
      <c r="B370" s="62" t="s">
        <v>397</v>
      </c>
      <c r="C370" s="345"/>
      <c r="D370" s="295"/>
      <c r="E370" s="293">
        <v>20</v>
      </c>
      <c r="F370" s="394"/>
      <c r="G370" s="333"/>
      <c r="I370" s="205"/>
      <c r="J370" s="205"/>
      <c r="L370" s="135"/>
      <c r="M370" s="135"/>
      <c r="N370" s="135"/>
    </row>
    <row r="371" spans="1:14" customFormat="1" ht="18.75" customHeight="1" x14ac:dyDescent="0.25">
      <c r="A371" s="108"/>
      <c r="B371" s="30" t="s">
        <v>8</v>
      </c>
      <c r="C371" s="90"/>
      <c r="D371" s="15"/>
      <c r="E371" s="364">
        <f>SUM(E372:E377)</f>
        <v>1340</v>
      </c>
      <c r="F371" s="88"/>
      <c r="G371" s="89"/>
      <c r="I371" s="205"/>
      <c r="J371" s="205"/>
    </row>
    <row r="372" spans="1:14" customFormat="1" x14ac:dyDescent="0.25">
      <c r="A372" s="108"/>
      <c r="B372" s="63" t="s">
        <v>317</v>
      </c>
      <c r="C372" s="132"/>
      <c r="D372" s="133"/>
      <c r="E372" s="166">
        <v>468</v>
      </c>
      <c r="F372" s="88"/>
      <c r="G372" s="89"/>
      <c r="I372" s="205"/>
      <c r="J372" s="205"/>
    </row>
    <row r="373" spans="1:14" customFormat="1" x14ac:dyDescent="0.25">
      <c r="A373" s="108"/>
      <c r="B373" s="63" t="s">
        <v>318</v>
      </c>
      <c r="C373" s="346"/>
      <c r="D373" s="347"/>
      <c r="E373" s="166">
        <v>165</v>
      </c>
      <c r="F373" s="88"/>
      <c r="G373" s="89"/>
      <c r="I373" s="205"/>
      <c r="J373" s="205"/>
    </row>
    <row r="374" spans="1:14" customFormat="1" ht="30" customHeight="1" x14ac:dyDescent="0.25">
      <c r="A374" s="108"/>
      <c r="B374" s="63" t="s">
        <v>374</v>
      </c>
      <c r="C374" s="346"/>
      <c r="D374" s="347"/>
      <c r="E374" s="166">
        <v>63</v>
      </c>
      <c r="F374" s="88"/>
      <c r="G374" s="89"/>
      <c r="I374" s="205"/>
      <c r="J374" s="205"/>
      <c r="M374" s="135"/>
    </row>
    <row r="375" spans="1:14" customFormat="1" x14ac:dyDescent="0.25">
      <c r="A375" s="108"/>
      <c r="B375" s="63" t="s">
        <v>319</v>
      </c>
      <c r="C375" s="346"/>
      <c r="D375" s="347"/>
      <c r="E375" s="166">
        <v>112</v>
      </c>
      <c r="F375" s="88"/>
      <c r="G375" s="89"/>
      <c r="I375" s="205"/>
      <c r="J375" s="205"/>
    </row>
    <row r="376" spans="1:14" customFormat="1" ht="30" x14ac:dyDescent="0.25">
      <c r="A376" s="338"/>
      <c r="B376" s="63" t="s">
        <v>320</v>
      </c>
      <c r="C376" s="348"/>
      <c r="D376" s="349"/>
      <c r="E376" s="166">
        <v>377</v>
      </c>
      <c r="F376" s="339"/>
      <c r="G376" s="89"/>
      <c r="I376" s="205"/>
      <c r="J376" s="205"/>
    </row>
    <row r="377" spans="1:14" customFormat="1" ht="15.75" thickBot="1" x14ac:dyDescent="0.3">
      <c r="A377" s="338"/>
      <c r="B377" s="271" t="s">
        <v>398</v>
      </c>
      <c r="C377" s="350"/>
      <c r="D377" s="351"/>
      <c r="E377" s="294">
        <v>155</v>
      </c>
      <c r="F377" s="297"/>
      <c r="G377" s="89"/>
      <c r="I377" s="205"/>
      <c r="J377" s="205"/>
    </row>
    <row r="378" spans="1:14" customFormat="1" ht="30" customHeight="1" thickBot="1" x14ac:dyDescent="0.3">
      <c r="A378" s="296"/>
      <c r="B378" s="298" t="s">
        <v>54</v>
      </c>
      <c r="C378" s="231"/>
      <c r="D378" s="232"/>
      <c r="E378" s="299">
        <f>+E379+E390+E396</f>
        <v>3132.7400000000002</v>
      </c>
      <c r="F378" s="297"/>
      <c r="G378" s="89"/>
      <c r="I378" s="205"/>
      <c r="J378" s="205"/>
      <c r="M378" s="135"/>
    </row>
    <row r="379" spans="1:14" customFormat="1" x14ac:dyDescent="0.25">
      <c r="A379" s="87"/>
      <c r="B379" s="209" t="s">
        <v>23</v>
      </c>
      <c r="C379" s="124"/>
      <c r="D379" s="125"/>
      <c r="E379" s="289">
        <f>E380</f>
        <v>845.74000000000012</v>
      </c>
      <c r="F379" s="88"/>
      <c r="G379" s="89"/>
      <c r="I379" s="205"/>
      <c r="J379" s="205"/>
    </row>
    <row r="380" spans="1:14" customFormat="1" ht="15" customHeight="1" x14ac:dyDescent="0.25">
      <c r="A380" s="87"/>
      <c r="B380" s="218" t="s">
        <v>12</v>
      </c>
      <c r="C380" s="93"/>
      <c r="D380" s="141"/>
      <c r="E380" s="143">
        <f>SUM(E381:E389)</f>
        <v>845.74000000000012</v>
      </c>
      <c r="F380" s="131"/>
      <c r="G380" s="89"/>
      <c r="I380" s="205"/>
      <c r="J380" s="205"/>
    </row>
    <row r="381" spans="1:14" customFormat="1" ht="15" customHeight="1" x14ac:dyDescent="0.25">
      <c r="A381" s="87"/>
      <c r="B381" s="63" t="s">
        <v>145</v>
      </c>
      <c r="C381" s="93"/>
      <c r="D381" s="141"/>
      <c r="E381" s="166">
        <v>14.64</v>
      </c>
      <c r="F381" s="131"/>
      <c r="G381" s="89"/>
      <c r="I381" s="205"/>
      <c r="J381" s="205"/>
      <c r="M381" s="135"/>
    </row>
    <row r="382" spans="1:14" customFormat="1" ht="15" customHeight="1" x14ac:dyDescent="0.25">
      <c r="A382" s="87"/>
      <c r="B382" s="63" t="s">
        <v>351</v>
      </c>
      <c r="C382" s="244"/>
      <c r="D382" s="245"/>
      <c r="E382" s="166">
        <v>95.31</v>
      </c>
      <c r="F382" s="131"/>
      <c r="G382" s="89"/>
      <c r="I382" s="205"/>
      <c r="J382" s="205"/>
      <c r="M382" s="135"/>
    </row>
    <row r="383" spans="1:14" customFormat="1" ht="15" customHeight="1" x14ac:dyDescent="0.25">
      <c r="A383" s="87"/>
      <c r="B383" s="63" t="s">
        <v>328</v>
      </c>
      <c r="C383" s="244"/>
      <c r="D383" s="245"/>
      <c r="E383" s="166">
        <v>443</v>
      </c>
      <c r="F383" s="88"/>
      <c r="G383" s="89"/>
      <c r="I383" s="205"/>
      <c r="J383" s="205"/>
    </row>
    <row r="384" spans="1:14" customFormat="1" ht="15" customHeight="1" x14ac:dyDescent="0.25">
      <c r="A384" s="87"/>
      <c r="B384" s="63" t="s">
        <v>329</v>
      </c>
      <c r="C384" s="93"/>
      <c r="D384" s="141"/>
      <c r="E384" s="166">
        <v>7.46</v>
      </c>
      <c r="F384" s="88"/>
      <c r="G384" s="89"/>
      <c r="I384" s="205"/>
      <c r="J384" s="205"/>
    </row>
    <row r="385" spans="1:13" customFormat="1" ht="15" customHeight="1" x14ac:dyDescent="0.25">
      <c r="A385" s="87"/>
      <c r="B385" s="63" t="s">
        <v>146</v>
      </c>
      <c r="C385" s="244"/>
      <c r="D385" s="245"/>
      <c r="E385" s="166">
        <v>110.08</v>
      </c>
      <c r="F385" s="131"/>
      <c r="G385" s="89"/>
      <c r="I385" s="205"/>
      <c r="J385" s="205"/>
    </row>
    <row r="386" spans="1:13" customFormat="1" ht="15" customHeight="1" x14ac:dyDescent="0.25">
      <c r="A386" s="87"/>
      <c r="B386" s="63" t="s">
        <v>330</v>
      </c>
      <c r="C386" s="244"/>
      <c r="D386" s="245"/>
      <c r="E386" s="166">
        <v>43.51</v>
      </c>
      <c r="F386" s="88"/>
      <c r="G386" s="89"/>
      <c r="I386" s="205"/>
      <c r="J386" s="205"/>
    </row>
    <row r="387" spans="1:13" customFormat="1" ht="15" customHeight="1" x14ac:dyDescent="0.25">
      <c r="A387" s="87"/>
      <c r="B387" s="63" t="s">
        <v>331</v>
      </c>
      <c r="C387" s="244"/>
      <c r="D387" s="245"/>
      <c r="E387" s="166">
        <v>114.74</v>
      </c>
      <c r="F387" s="88"/>
      <c r="G387" s="89"/>
      <c r="I387" s="205"/>
      <c r="J387" s="205"/>
    </row>
    <row r="388" spans="1:13" customFormat="1" ht="15" customHeight="1" x14ac:dyDescent="0.25">
      <c r="A388" s="87"/>
      <c r="B388" s="63" t="s">
        <v>402</v>
      </c>
      <c r="C388" s="244"/>
      <c r="D388" s="245"/>
      <c r="E388" s="166">
        <v>10</v>
      </c>
      <c r="F388" s="88"/>
      <c r="G388" s="89"/>
      <c r="I388" s="205"/>
      <c r="J388" s="205"/>
    </row>
    <row r="389" spans="1:13" customFormat="1" ht="15" customHeight="1" x14ac:dyDescent="0.25">
      <c r="A389" s="87"/>
      <c r="B389" s="63" t="s">
        <v>332</v>
      </c>
      <c r="C389" s="244"/>
      <c r="D389" s="245"/>
      <c r="E389" s="166">
        <v>7</v>
      </c>
      <c r="F389" s="88"/>
      <c r="G389" s="89"/>
      <c r="I389" s="205"/>
      <c r="J389" s="205"/>
    </row>
    <row r="390" spans="1:13" customFormat="1" ht="15" customHeight="1" x14ac:dyDescent="0.25">
      <c r="A390" s="87"/>
      <c r="B390" s="223" t="s">
        <v>14</v>
      </c>
      <c r="C390" s="244"/>
      <c r="D390" s="245"/>
      <c r="E390" s="295">
        <f>E391</f>
        <v>133</v>
      </c>
      <c r="F390" s="88"/>
      <c r="G390" s="89"/>
      <c r="I390" s="205"/>
      <c r="J390" s="205"/>
    </row>
    <row r="391" spans="1:13" customFormat="1" ht="15" customHeight="1" x14ac:dyDescent="0.25">
      <c r="A391" s="87"/>
      <c r="B391" s="155" t="s">
        <v>13</v>
      </c>
      <c r="C391" s="244"/>
      <c r="D391" s="245"/>
      <c r="E391" s="295">
        <f>SUM(E392:E395)</f>
        <v>133</v>
      </c>
      <c r="F391" s="88"/>
      <c r="G391" s="89"/>
      <c r="I391" s="205"/>
      <c r="J391" s="205"/>
    </row>
    <row r="392" spans="1:13" customFormat="1" ht="30" x14ac:dyDescent="0.25">
      <c r="A392" s="87"/>
      <c r="B392" s="62" t="s">
        <v>324</v>
      </c>
      <c r="C392" s="244"/>
      <c r="D392" s="245"/>
      <c r="E392" s="293">
        <v>26</v>
      </c>
      <c r="F392" s="88"/>
      <c r="G392" s="89"/>
      <c r="I392" s="205"/>
      <c r="J392" s="205"/>
    </row>
    <row r="393" spans="1:13" customFormat="1" ht="60" x14ac:dyDescent="0.25">
      <c r="A393" s="87"/>
      <c r="B393" s="62" t="s">
        <v>325</v>
      </c>
      <c r="C393" s="244"/>
      <c r="D393" s="245"/>
      <c r="E393" s="293">
        <v>10</v>
      </c>
      <c r="F393" s="88"/>
      <c r="G393" s="89"/>
      <c r="I393" s="205"/>
      <c r="J393" s="205"/>
    </row>
    <row r="394" spans="1:13" customFormat="1" x14ac:dyDescent="0.25">
      <c r="A394" s="87"/>
      <c r="B394" s="62" t="s">
        <v>326</v>
      </c>
      <c r="C394" s="244"/>
      <c r="D394" s="245"/>
      <c r="E394" s="293">
        <v>46</v>
      </c>
      <c r="F394" s="88"/>
      <c r="G394" s="89"/>
      <c r="I394" s="205"/>
      <c r="J394" s="205"/>
    </row>
    <row r="395" spans="1:13" customFormat="1" ht="45" x14ac:dyDescent="0.25">
      <c r="A395" s="87"/>
      <c r="B395" s="62" t="s">
        <v>327</v>
      </c>
      <c r="C395" s="244"/>
      <c r="D395" s="245"/>
      <c r="E395" s="293">
        <v>51</v>
      </c>
      <c r="F395" s="88"/>
      <c r="G395" s="89"/>
      <c r="I395" s="205"/>
      <c r="J395" s="205"/>
      <c r="L395" s="135"/>
    </row>
    <row r="396" spans="1:13" customFormat="1" ht="15" customHeight="1" x14ac:dyDescent="0.25">
      <c r="A396" s="87"/>
      <c r="B396" s="30" t="s">
        <v>8</v>
      </c>
      <c r="C396" s="244"/>
      <c r="D396" s="245"/>
      <c r="E396" s="295">
        <f>E397+E398+E399+E400</f>
        <v>2154</v>
      </c>
      <c r="F396" s="88"/>
      <c r="G396" s="89"/>
      <c r="I396" s="205"/>
      <c r="J396" s="205"/>
    </row>
    <row r="397" spans="1:13" customFormat="1" ht="15" customHeight="1" x14ac:dyDescent="0.25">
      <c r="A397" s="87"/>
      <c r="B397" s="62" t="s">
        <v>321</v>
      </c>
      <c r="C397" s="244"/>
      <c r="D397" s="245"/>
      <c r="E397" s="166">
        <v>156</v>
      </c>
      <c r="F397" s="88"/>
      <c r="G397" s="89"/>
      <c r="I397" s="205"/>
      <c r="J397" s="205"/>
    </row>
    <row r="398" spans="1:13" customFormat="1" ht="30" x14ac:dyDescent="0.25">
      <c r="A398" s="87"/>
      <c r="B398" s="62" t="s">
        <v>322</v>
      </c>
      <c r="C398" s="93"/>
      <c r="D398" s="141"/>
      <c r="E398" s="166">
        <v>1286</v>
      </c>
      <c r="F398" s="131"/>
      <c r="G398" s="89"/>
      <c r="I398" s="205"/>
      <c r="J398" s="205"/>
      <c r="L398" s="135"/>
    </row>
    <row r="399" spans="1:13" customFormat="1" ht="30" x14ac:dyDescent="0.25">
      <c r="A399" s="87"/>
      <c r="B399" s="267" t="s">
        <v>403</v>
      </c>
      <c r="C399" s="244"/>
      <c r="D399" s="245"/>
      <c r="E399" s="294">
        <v>678</v>
      </c>
      <c r="F399" s="131"/>
      <c r="G399" s="89"/>
      <c r="I399" s="205"/>
      <c r="J399" s="205"/>
    </row>
    <row r="400" spans="1:13" customFormat="1" ht="45.75" thickBot="1" x14ac:dyDescent="0.3">
      <c r="A400" s="87"/>
      <c r="B400" s="267" t="s">
        <v>323</v>
      </c>
      <c r="C400" s="244"/>
      <c r="D400" s="245"/>
      <c r="E400" s="294">
        <v>34</v>
      </c>
      <c r="F400" s="88"/>
      <c r="G400" s="89"/>
      <c r="I400" s="205"/>
      <c r="J400" s="205"/>
      <c r="M400" s="135"/>
    </row>
    <row r="401" spans="1:14" s="10" customFormat="1" ht="15.75" thickBot="1" x14ac:dyDescent="0.3">
      <c r="A401" s="24" t="s">
        <v>73</v>
      </c>
      <c r="B401" s="28" t="s">
        <v>74</v>
      </c>
      <c r="C401" s="25"/>
      <c r="D401" s="25"/>
      <c r="E401" s="121">
        <f>+E402+E410</f>
        <v>92.28</v>
      </c>
      <c r="F401" s="26"/>
      <c r="G401" s="27"/>
      <c r="H401" s="1">
        <f>+IF(COUNT(#REF!)=0,,#REF!)</f>
        <v>0</v>
      </c>
      <c r="I401" s="204"/>
      <c r="J401" s="204"/>
      <c r="N401" s="137"/>
    </row>
    <row r="402" spans="1:14" ht="30" x14ac:dyDescent="0.25">
      <c r="A402" s="180" t="s">
        <v>333</v>
      </c>
      <c r="B402" s="352" t="s">
        <v>334</v>
      </c>
      <c r="C402" s="353"/>
      <c r="D402" s="353"/>
      <c r="E402" s="354">
        <f>E403</f>
        <v>57.28</v>
      </c>
      <c r="F402" s="355"/>
      <c r="G402" s="356"/>
      <c r="N402" s="8"/>
    </row>
    <row r="403" spans="1:14" ht="15" customHeight="1" x14ac:dyDescent="0.25">
      <c r="A403" s="70"/>
      <c r="B403" s="302" t="s">
        <v>335</v>
      </c>
      <c r="C403" s="227"/>
      <c r="D403" s="227"/>
      <c r="E403" s="306">
        <f>E404</f>
        <v>57.28</v>
      </c>
      <c r="F403" s="145"/>
      <c r="G403" s="111"/>
      <c r="N403" s="8"/>
    </row>
    <row r="404" spans="1:14" ht="15" customHeight="1" x14ac:dyDescent="0.25">
      <c r="A404" s="34"/>
      <c r="B404" s="303" t="s">
        <v>11</v>
      </c>
      <c r="C404" s="227"/>
      <c r="D404" s="227"/>
      <c r="E404" s="306">
        <f>E405+E408</f>
        <v>57.28</v>
      </c>
      <c r="F404" s="238"/>
      <c r="G404" s="239"/>
      <c r="N404" s="8"/>
    </row>
    <row r="405" spans="1:14" ht="15" customHeight="1" x14ac:dyDescent="0.25">
      <c r="A405" s="35"/>
      <c r="B405" s="304" t="s">
        <v>12</v>
      </c>
      <c r="C405" s="367"/>
      <c r="D405" s="367"/>
      <c r="E405" s="138">
        <f>E406+E407</f>
        <v>47.78</v>
      </c>
      <c r="F405" s="142"/>
      <c r="G405" s="140"/>
      <c r="N405" s="8"/>
    </row>
    <row r="406" spans="1:14" x14ac:dyDescent="0.25">
      <c r="A406" s="33"/>
      <c r="B406" s="366" t="s">
        <v>370</v>
      </c>
      <c r="C406" s="367"/>
      <c r="D406" s="367"/>
      <c r="E406" s="368">
        <v>10</v>
      </c>
      <c r="F406" s="145"/>
      <c r="G406" s="111"/>
      <c r="N406" s="8"/>
    </row>
    <row r="407" spans="1:14" ht="15" customHeight="1" x14ac:dyDescent="0.25">
      <c r="A407" s="33"/>
      <c r="B407" s="219" t="s">
        <v>336</v>
      </c>
      <c r="C407" s="227"/>
      <c r="D407" s="227"/>
      <c r="E407" s="228">
        <v>37.78</v>
      </c>
      <c r="F407" s="145"/>
      <c r="G407" s="111"/>
      <c r="N407" s="8"/>
    </row>
    <row r="408" spans="1:14" ht="15" customHeight="1" x14ac:dyDescent="0.25">
      <c r="A408" s="33"/>
      <c r="B408" s="305" t="s">
        <v>13</v>
      </c>
      <c r="C408" s="227"/>
      <c r="D408" s="227"/>
      <c r="E408" s="306">
        <f>E409</f>
        <v>9.5</v>
      </c>
      <c r="F408" s="145"/>
      <c r="G408" s="111"/>
      <c r="N408" s="8"/>
    </row>
    <row r="409" spans="1:14" ht="15" customHeight="1" x14ac:dyDescent="0.25">
      <c r="A409" s="34"/>
      <c r="B409" s="229" t="s">
        <v>337</v>
      </c>
      <c r="C409" s="227"/>
      <c r="D409" s="227"/>
      <c r="E409" s="228">
        <v>9.5</v>
      </c>
      <c r="F409" s="238"/>
      <c r="G409" s="239"/>
      <c r="N409" s="8"/>
    </row>
    <row r="410" spans="1:14" ht="31.5" customHeight="1" x14ac:dyDescent="0.25">
      <c r="A410" s="34" t="s">
        <v>385</v>
      </c>
      <c r="B410" s="20" t="s">
        <v>386</v>
      </c>
      <c r="C410" s="21"/>
      <c r="D410" s="21"/>
      <c r="E410" s="31">
        <f>E411</f>
        <v>35</v>
      </c>
      <c r="F410" s="247"/>
      <c r="G410" s="248"/>
      <c r="H410" s="1">
        <f>+IF(COUNT(A401)=0,,E401)</f>
        <v>0</v>
      </c>
      <c r="L410" s="8"/>
      <c r="M410" s="8"/>
    </row>
    <row r="411" spans="1:14" x14ac:dyDescent="0.25">
      <c r="A411" s="35"/>
      <c r="B411" s="170" t="s">
        <v>130</v>
      </c>
      <c r="C411" s="21"/>
      <c r="D411" s="21"/>
      <c r="E411" s="149">
        <f>E412</f>
        <v>35</v>
      </c>
      <c r="F411" s="145"/>
      <c r="G411" s="111"/>
      <c r="M411" s="8"/>
    </row>
    <row r="412" spans="1:14" x14ac:dyDescent="0.25">
      <c r="A412" s="33"/>
      <c r="B412" s="30" t="s">
        <v>23</v>
      </c>
      <c r="C412" s="13"/>
      <c r="D412" s="13"/>
      <c r="E412" s="56">
        <f>+E413</f>
        <v>35</v>
      </c>
      <c r="F412" s="145"/>
      <c r="G412" s="111"/>
      <c r="N412" s="8"/>
    </row>
    <row r="413" spans="1:14" ht="15" customHeight="1" x14ac:dyDescent="0.25">
      <c r="A413" s="33"/>
      <c r="B413" s="157" t="s">
        <v>12</v>
      </c>
      <c r="C413" s="13"/>
      <c r="D413" s="13"/>
      <c r="E413" s="138">
        <f>E414</f>
        <v>35</v>
      </c>
      <c r="F413" s="145"/>
      <c r="G413" s="111"/>
      <c r="M413" s="8"/>
    </row>
    <row r="414" spans="1:14" ht="15" customHeight="1" thickBot="1" x14ac:dyDescent="0.3">
      <c r="A414" s="357"/>
      <c r="B414" s="358" t="s">
        <v>153</v>
      </c>
      <c r="C414" s="359"/>
      <c r="D414" s="359"/>
      <c r="E414" s="360">
        <v>35</v>
      </c>
      <c r="F414" s="361"/>
      <c r="G414" s="362"/>
    </row>
    <row r="415" spans="1:14" ht="15.75" thickBot="1" x14ac:dyDescent="0.3">
      <c r="A415" s="373" t="s">
        <v>56</v>
      </c>
      <c r="B415" s="374"/>
      <c r="C415" s="374"/>
      <c r="D415" s="375"/>
      <c r="E415" s="118">
        <f>+E416+E429+E440</f>
        <v>3371.4800000000005</v>
      </c>
      <c r="F415" s="179"/>
      <c r="G415" s="171"/>
    </row>
    <row r="416" spans="1:14" s="8" customFormat="1" ht="30.75" thickBot="1" x14ac:dyDescent="0.3">
      <c r="A416" s="24" t="s">
        <v>357</v>
      </c>
      <c r="B416" s="28" t="s">
        <v>112</v>
      </c>
      <c r="C416" s="25"/>
      <c r="D416" s="25"/>
      <c r="E416" s="121">
        <f>E417</f>
        <v>2827.8</v>
      </c>
      <c r="F416" s="26"/>
      <c r="G416" s="27"/>
      <c r="H416" s="1"/>
      <c r="I416" s="203"/>
      <c r="J416" s="203"/>
    </row>
    <row r="417" spans="1:14" s="8" customFormat="1" x14ac:dyDescent="0.25">
      <c r="A417" s="180"/>
      <c r="B417" s="175" t="s">
        <v>59</v>
      </c>
      <c r="C417" s="150"/>
      <c r="D417" s="150"/>
      <c r="E417" s="49">
        <f>+E418+E425</f>
        <v>2827.8</v>
      </c>
      <c r="F417" s="181"/>
      <c r="G417" s="42"/>
      <c r="H417" s="1"/>
      <c r="I417" s="203"/>
      <c r="J417" s="203"/>
    </row>
    <row r="418" spans="1:14" s="8" customFormat="1" x14ac:dyDescent="0.25">
      <c r="A418" s="68"/>
      <c r="B418" s="152" t="s">
        <v>23</v>
      </c>
      <c r="C418" s="126"/>
      <c r="D418" s="126"/>
      <c r="E418" s="31">
        <f>E419+E422</f>
        <v>2739.04</v>
      </c>
      <c r="F418" s="41"/>
      <c r="G418" s="11"/>
      <c r="H418" s="1"/>
      <c r="I418" s="203"/>
      <c r="J418" s="203"/>
    </row>
    <row r="419" spans="1:14" s="8" customFormat="1" x14ac:dyDescent="0.25">
      <c r="A419" s="68"/>
      <c r="B419" s="100" t="s">
        <v>348</v>
      </c>
      <c r="C419" s="127"/>
      <c r="D419" s="127"/>
      <c r="E419" s="128">
        <f>SUM(E420:E421)</f>
        <v>2699.04</v>
      </c>
      <c r="F419" s="9"/>
      <c r="G419" s="11"/>
      <c r="H419" s="1"/>
      <c r="I419" s="203"/>
      <c r="J419" s="203"/>
    </row>
    <row r="420" spans="1:14" s="8" customFormat="1" ht="45" x14ac:dyDescent="0.25">
      <c r="A420" s="68"/>
      <c r="B420" s="62" t="s">
        <v>358</v>
      </c>
      <c r="C420" s="127"/>
      <c r="D420" s="127"/>
      <c r="E420" s="64">
        <v>1202.6600000000001</v>
      </c>
      <c r="F420" s="41"/>
      <c r="G420" s="11"/>
      <c r="H420" s="1"/>
      <c r="I420" s="203"/>
      <c r="J420" s="203"/>
    </row>
    <row r="421" spans="1:14" s="8" customFormat="1" ht="45" x14ac:dyDescent="0.25">
      <c r="A421" s="68"/>
      <c r="B421" s="62" t="s">
        <v>359</v>
      </c>
      <c r="C421" s="127"/>
      <c r="D421" s="127"/>
      <c r="E421" s="64">
        <v>1496.38</v>
      </c>
      <c r="F421" s="41"/>
      <c r="G421" s="11"/>
      <c r="H421" s="1"/>
      <c r="I421" s="203"/>
      <c r="J421" s="203"/>
    </row>
    <row r="422" spans="1:14" s="8" customFormat="1" x14ac:dyDescent="0.25">
      <c r="A422" s="68"/>
      <c r="B422" s="157" t="s">
        <v>57</v>
      </c>
      <c r="C422" s="14"/>
      <c r="D422" s="14"/>
      <c r="E422" s="158">
        <f>+E423+E424</f>
        <v>40</v>
      </c>
      <c r="F422" s="41"/>
      <c r="G422" s="11"/>
      <c r="H422" s="1"/>
      <c r="I422" s="203"/>
      <c r="J422" s="203"/>
    </row>
    <row r="423" spans="1:14" s="8" customFormat="1" ht="45" x14ac:dyDescent="0.25">
      <c r="A423" s="68"/>
      <c r="B423" s="310" t="s">
        <v>349</v>
      </c>
      <c r="C423" s="14"/>
      <c r="D423" s="14"/>
      <c r="E423" s="315">
        <v>20</v>
      </c>
      <c r="F423" s="41"/>
      <c r="G423" s="11"/>
      <c r="H423" s="1"/>
      <c r="I423" s="203"/>
      <c r="J423" s="203"/>
    </row>
    <row r="424" spans="1:14" s="8" customFormat="1" ht="45" customHeight="1" x14ac:dyDescent="0.25">
      <c r="A424" s="68"/>
      <c r="B424" s="310" t="s">
        <v>350</v>
      </c>
      <c r="C424" s="14"/>
      <c r="D424" s="14"/>
      <c r="E424" s="315">
        <v>20</v>
      </c>
      <c r="F424" s="41"/>
      <c r="G424" s="11"/>
      <c r="H424" s="1"/>
      <c r="I424" s="203"/>
      <c r="J424" s="203"/>
    </row>
    <row r="425" spans="1:14" s="8" customFormat="1" ht="45" customHeight="1" x14ac:dyDescent="0.25">
      <c r="A425" s="68"/>
      <c r="B425" s="197" t="s">
        <v>107</v>
      </c>
      <c r="C425" s="14"/>
      <c r="D425" s="14"/>
      <c r="E425" s="158">
        <f>E426</f>
        <v>88.76</v>
      </c>
      <c r="F425" s="41"/>
      <c r="G425" s="11"/>
      <c r="H425" s="1"/>
      <c r="I425" s="203"/>
      <c r="J425" s="203"/>
    </row>
    <row r="426" spans="1:14" s="8" customFormat="1" x14ac:dyDescent="0.25">
      <c r="A426" s="68"/>
      <c r="B426" s="198" t="s">
        <v>57</v>
      </c>
      <c r="C426" s="14"/>
      <c r="D426" s="14"/>
      <c r="E426" s="158">
        <f>E427+E428</f>
        <v>88.76</v>
      </c>
      <c r="F426" s="41"/>
      <c r="G426" s="11"/>
      <c r="H426" s="1"/>
      <c r="I426" s="203"/>
      <c r="J426" s="203"/>
    </row>
    <row r="427" spans="1:14" s="8" customFormat="1" ht="45" x14ac:dyDescent="0.25">
      <c r="A427" s="68"/>
      <c r="B427" s="63" t="s">
        <v>360</v>
      </c>
      <c r="C427" s="14"/>
      <c r="D427" s="14"/>
      <c r="E427" s="316">
        <v>44.38</v>
      </c>
      <c r="F427" s="41"/>
      <c r="G427" s="11"/>
      <c r="H427" s="1"/>
      <c r="I427" s="203"/>
      <c r="J427" s="203"/>
    </row>
    <row r="428" spans="1:14" s="8" customFormat="1" ht="45.75" thickBot="1" x14ac:dyDescent="0.3">
      <c r="A428" s="71"/>
      <c r="B428" s="340" t="s">
        <v>361</v>
      </c>
      <c r="C428" s="60"/>
      <c r="D428" s="60"/>
      <c r="E428" s="341">
        <v>44.38</v>
      </c>
      <c r="F428" s="217"/>
      <c r="G428" s="58"/>
      <c r="H428" s="1"/>
      <c r="I428" s="203"/>
      <c r="J428" s="203"/>
    </row>
    <row r="429" spans="1:14" ht="30" customHeight="1" thickBot="1" x14ac:dyDescent="0.3">
      <c r="A429" s="24" t="s">
        <v>24</v>
      </c>
      <c r="B429" s="28" t="s">
        <v>25</v>
      </c>
      <c r="C429" s="25"/>
      <c r="D429" s="25"/>
      <c r="E429" s="121">
        <f>+E430</f>
        <v>299.63</v>
      </c>
      <c r="F429" s="26"/>
      <c r="G429" s="27"/>
      <c r="H429" s="1">
        <f>+IF(COUNT(#REF!)=0,,#REF!)</f>
        <v>0</v>
      </c>
    </row>
    <row r="430" spans="1:14" s="10" customFormat="1" ht="30" x14ac:dyDescent="0.25">
      <c r="A430" s="51" t="s">
        <v>26</v>
      </c>
      <c r="B430" s="46" t="s">
        <v>27</v>
      </c>
      <c r="C430" s="47"/>
      <c r="D430" s="47"/>
      <c r="E430" s="105">
        <f>+E431+E436</f>
        <v>299.63</v>
      </c>
      <c r="F430" s="246"/>
      <c r="G430" s="32"/>
      <c r="H430" s="1">
        <f>+IF(COUNT(A429)=0,,E429)</f>
        <v>0</v>
      </c>
      <c r="I430" s="204"/>
      <c r="J430" s="204"/>
      <c r="M430" s="137"/>
      <c r="N430" s="137"/>
    </row>
    <row r="431" spans="1:14" s="10" customFormat="1" x14ac:dyDescent="0.25">
      <c r="A431" s="35"/>
      <c r="B431" s="30" t="s">
        <v>23</v>
      </c>
      <c r="C431" s="13"/>
      <c r="D431" s="13"/>
      <c r="E431" s="16">
        <f>E432</f>
        <v>246.21999999999997</v>
      </c>
      <c r="F431" s="176"/>
      <c r="G431" s="43"/>
      <c r="H431" s="1"/>
      <c r="I431" s="204"/>
      <c r="J431" s="204"/>
      <c r="M431" s="137"/>
      <c r="N431" s="137"/>
    </row>
    <row r="432" spans="1:14" s="10" customFormat="1" x14ac:dyDescent="0.25">
      <c r="A432" s="33"/>
      <c r="B432" s="173" t="s">
        <v>57</v>
      </c>
      <c r="C432" s="13"/>
      <c r="D432" s="13"/>
      <c r="E432" s="16">
        <f>E433+E434+E435</f>
        <v>246.21999999999997</v>
      </c>
      <c r="F432" s="9"/>
      <c r="G432" s="11"/>
      <c r="H432" s="1"/>
      <c r="I432" s="204"/>
      <c r="J432" s="204"/>
      <c r="M432" s="137"/>
      <c r="N432" s="137"/>
    </row>
    <row r="433" spans="1:14" s="10" customFormat="1" ht="30" x14ac:dyDescent="0.25">
      <c r="A433" s="33"/>
      <c r="B433" s="323" t="s">
        <v>363</v>
      </c>
      <c r="C433" s="226"/>
      <c r="D433" s="226"/>
      <c r="E433" s="309">
        <v>116.21</v>
      </c>
      <c r="F433" s="9"/>
      <c r="G433" s="11"/>
      <c r="H433" s="1"/>
      <c r="I433" s="204"/>
      <c r="J433" s="204"/>
      <c r="M433" s="137"/>
      <c r="N433" s="137"/>
    </row>
    <row r="434" spans="1:14" s="10" customFormat="1" ht="30" x14ac:dyDescent="0.25">
      <c r="A434" s="34"/>
      <c r="B434" s="369" t="s">
        <v>364</v>
      </c>
      <c r="C434" s="226"/>
      <c r="D434" s="226"/>
      <c r="E434" s="309">
        <v>69.37</v>
      </c>
      <c r="F434" s="94"/>
      <c r="G434" s="12"/>
      <c r="H434" s="1"/>
      <c r="I434" s="204"/>
      <c r="J434" s="204"/>
      <c r="M434" s="137"/>
      <c r="N434" s="137"/>
    </row>
    <row r="435" spans="1:14" s="10" customFormat="1" ht="30" x14ac:dyDescent="0.25">
      <c r="A435" s="35"/>
      <c r="B435" s="324" t="s">
        <v>115</v>
      </c>
      <c r="C435" s="370"/>
      <c r="D435" s="370"/>
      <c r="E435" s="371">
        <v>60.64</v>
      </c>
      <c r="F435" s="176"/>
      <c r="G435" s="43"/>
      <c r="H435" s="1"/>
      <c r="I435" s="204"/>
      <c r="J435" s="204"/>
      <c r="M435" s="137"/>
      <c r="N435" s="137"/>
    </row>
    <row r="436" spans="1:14" s="10" customFormat="1" ht="45" customHeight="1" x14ac:dyDescent="0.25">
      <c r="A436" s="68"/>
      <c r="B436" s="197" t="s">
        <v>107</v>
      </c>
      <c r="C436" s="220"/>
      <c r="D436" s="220"/>
      <c r="E436" s="16">
        <f>E437</f>
        <v>53.410000000000004</v>
      </c>
      <c r="F436" s="9"/>
      <c r="G436" s="11"/>
      <c r="H436" s="1">
        <f>+IF(COUNT(#REF!)=0,,#REF!)</f>
        <v>0</v>
      </c>
      <c r="I436" s="204"/>
      <c r="J436" s="204"/>
    </row>
    <row r="437" spans="1:14" s="10" customFormat="1" x14ac:dyDescent="0.25">
      <c r="A437" s="68"/>
      <c r="B437" s="100" t="s">
        <v>57</v>
      </c>
      <c r="C437" s="13"/>
      <c r="D437" s="13"/>
      <c r="E437" s="16">
        <f>SUM(E438:E439)</f>
        <v>53.410000000000004</v>
      </c>
      <c r="F437" s="9"/>
      <c r="G437" s="11"/>
      <c r="H437" s="1">
        <f>+IF(COUNT(A436)=0,,E436)</f>
        <v>0</v>
      </c>
      <c r="I437" s="204"/>
      <c r="J437" s="204"/>
      <c r="M437" s="137"/>
    </row>
    <row r="438" spans="1:14" s="10" customFormat="1" ht="30" x14ac:dyDescent="0.25">
      <c r="A438" s="68"/>
      <c r="B438" s="310" t="s">
        <v>338</v>
      </c>
      <c r="C438" s="261"/>
      <c r="D438" s="262"/>
      <c r="E438" s="308">
        <v>34.270000000000003</v>
      </c>
      <c r="F438" s="9"/>
      <c r="G438" s="74"/>
      <c r="H438" s="1"/>
      <c r="I438" s="204"/>
      <c r="J438" s="204"/>
      <c r="K438" s="137"/>
      <c r="M438" s="137"/>
    </row>
    <row r="439" spans="1:14" s="10" customFormat="1" ht="15.75" thickBot="1" x14ac:dyDescent="0.3">
      <c r="A439" s="71"/>
      <c r="B439" s="311" t="s">
        <v>154</v>
      </c>
      <c r="C439" s="312"/>
      <c r="D439" s="312"/>
      <c r="E439" s="313">
        <v>19.14</v>
      </c>
      <c r="F439" s="136"/>
      <c r="G439" s="139"/>
      <c r="H439" s="1">
        <f>+IF(COUNT(A437)=0,,E437)</f>
        <v>0</v>
      </c>
      <c r="I439" s="204"/>
      <c r="J439" s="204"/>
    </row>
    <row r="440" spans="1:14" ht="15.75" thickBot="1" x14ac:dyDescent="0.3">
      <c r="A440" s="193" t="s">
        <v>28</v>
      </c>
      <c r="B440" s="28" t="s">
        <v>29</v>
      </c>
      <c r="C440" s="25"/>
      <c r="D440" s="25"/>
      <c r="E440" s="121">
        <f>+E441</f>
        <v>244.05</v>
      </c>
      <c r="F440" s="26"/>
      <c r="G440" s="27"/>
      <c r="H440" s="1">
        <f>+IF(COUNT(#REF!)=0,,#REF!)</f>
        <v>0</v>
      </c>
    </row>
    <row r="441" spans="1:14" s="10" customFormat="1" ht="30" x14ac:dyDescent="0.25">
      <c r="A441" s="51" t="s">
        <v>30</v>
      </c>
      <c r="B441" s="46" t="s">
        <v>106</v>
      </c>
      <c r="C441" s="47"/>
      <c r="D441" s="47"/>
      <c r="E441" s="105">
        <f>+E442+E461</f>
        <v>244.05</v>
      </c>
      <c r="F441" s="246"/>
      <c r="G441" s="32"/>
      <c r="H441" s="1">
        <f>+IF(COUNT(A440)=0,,E440)</f>
        <v>0</v>
      </c>
      <c r="I441" s="204"/>
      <c r="J441" s="204"/>
      <c r="M441" s="137"/>
      <c r="N441" s="137"/>
    </row>
    <row r="442" spans="1:14" s="10" customFormat="1" ht="45" customHeight="1" x14ac:dyDescent="0.25">
      <c r="A442" s="68"/>
      <c r="B442" s="197" t="s">
        <v>107</v>
      </c>
      <c r="C442" s="146"/>
      <c r="D442" s="146"/>
      <c r="E442" s="22">
        <f>E443</f>
        <v>244.05</v>
      </c>
      <c r="F442" s="9"/>
      <c r="G442" s="11"/>
      <c r="H442" s="1">
        <f>+IF(COUNT(#REF!)=0,,#REF!)</f>
        <v>0</v>
      </c>
      <c r="I442" s="204"/>
      <c r="J442" s="204"/>
    </row>
    <row r="443" spans="1:14" s="10" customFormat="1" x14ac:dyDescent="0.25">
      <c r="A443" s="68"/>
      <c r="B443" s="198" t="s">
        <v>108</v>
      </c>
      <c r="C443" s="13"/>
      <c r="D443" s="13"/>
      <c r="E443" s="16">
        <f>SUM(E444:E445)</f>
        <v>244.05</v>
      </c>
      <c r="F443" s="9"/>
      <c r="G443" s="74"/>
      <c r="H443" s="1">
        <f>+IF(COUNT(A442)=0,,E442)</f>
        <v>0</v>
      </c>
      <c r="I443" s="204"/>
      <c r="J443" s="204"/>
      <c r="M443" s="137"/>
    </row>
    <row r="444" spans="1:14" s="10" customFormat="1" ht="45" x14ac:dyDescent="0.25">
      <c r="A444" s="68"/>
      <c r="B444" s="307" t="s">
        <v>50</v>
      </c>
      <c r="C444" s="37"/>
      <c r="D444" s="37"/>
      <c r="E444" s="199">
        <v>4.05</v>
      </c>
      <c r="F444" s="9"/>
      <c r="G444" s="11"/>
      <c r="H444" s="1"/>
      <c r="I444" s="204"/>
      <c r="J444" s="204"/>
      <c r="M444" s="137"/>
      <c r="N444" s="137"/>
    </row>
    <row r="445" spans="1:14" s="10" customFormat="1" ht="60.75" thickBot="1" x14ac:dyDescent="0.3">
      <c r="A445" s="71"/>
      <c r="B445" s="59" t="s">
        <v>339</v>
      </c>
      <c r="C445" s="60"/>
      <c r="D445" s="60"/>
      <c r="E445" s="147">
        <v>240</v>
      </c>
      <c r="F445" s="136"/>
      <c r="G445" s="139"/>
      <c r="H445" s="1">
        <f>+IF(COUNT(A443)=0,,E443)</f>
        <v>0</v>
      </c>
      <c r="I445" s="204"/>
      <c r="J445" s="204"/>
    </row>
    <row r="446" spans="1:14" s="10" customFormat="1" x14ac:dyDescent="0.25">
      <c r="A446" s="52"/>
      <c r="B446" s="156"/>
      <c r="C446" s="169"/>
      <c r="D446" s="169"/>
      <c r="E446" s="167"/>
      <c r="F446" s="57"/>
      <c r="G446" s="168"/>
      <c r="H446" s="1"/>
      <c r="I446" s="204"/>
      <c r="J446" s="204"/>
    </row>
    <row r="447" spans="1:14" s="10" customFormat="1" x14ac:dyDescent="0.25">
      <c r="A447" s="52"/>
      <c r="B447" s="156"/>
      <c r="C447" s="169"/>
      <c r="D447" s="169"/>
      <c r="E447" s="167"/>
      <c r="F447" s="57"/>
      <c r="G447" s="168"/>
      <c r="H447" s="1"/>
      <c r="I447" s="204"/>
      <c r="J447" s="204"/>
    </row>
    <row r="448" spans="1:14" x14ac:dyDescent="0.25">
      <c r="B448" s="1" t="s">
        <v>45</v>
      </c>
      <c r="C448" s="75"/>
      <c r="D448" s="75"/>
      <c r="E448" s="372" t="s">
        <v>55</v>
      </c>
      <c r="F448" s="372"/>
      <c r="G448" s="372"/>
    </row>
    <row r="449" spans="1:17" x14ac:dyDescent="0.25">
      <c r="B449" s="1" t="s">
        <v>46</v>
      </c>
      <c r="C449" s="76"/>
      <c r="D449" s="76"/>
      <c r="E449" s="372" t="s">
        <v>82</v>
      </c>
      <c r="F449" s="372"/>
      <c r="G449" s="372"/>
    </row>
    <row r="450" spans="1:17" x14ac:dyDescent="0.25">
      <c r="C450" s="76"/>
      <c r="D450" s="76"/>
      <c r="E450" s="230"/>
      <c r="F450" s="230"/>
      <c r="G450" s="230"/>
    </row>
    <row r="451" spans="1:17" x14ac:dyDescent="0.25">
      <c r="C451" s="76"/>
      <c r="D451" s="76"/>
      <c r="E451" s="230"/>
      <c r="F451" s="230"/>
      <c r="G451" s="230"/>
      <c r="N451" s="8"/>
    </row>
    <row r="452" spans="1:17" x14ac:dyDescent="0.25">
      <c r="C452" s="76"/>
      <c r="D452" s="76"/>
      <c r="E452" s="117"/>
      <c r="F452" s="117"/>
      <c r="G452" s="117"/>
      <c r="K452" s="8"/>
    </row>
    <row r="453" spans="1:17" x14ac:dyDescent="0.25">
      <c r="B453" s="187" t="s">
        <v>406</v>
      </c>
      <c r="C453" s="76"/>
      <c r="D453" s="76"/>
      <c r="E453" s="174"/>
      <c r="F453" s="174"/>
      <c r="G453" s="174"/>
      <c r="N453" s="8"/>
    </row>
    <row r="454" spans="1:17" x14ac:dyDescent="0.25">
      <c r="A454" s="52"/>
      <c r="B454" s="134"/>
      <c r="C454" s="96"/>
      <c r="D454" s="82"/>
      <c r="E454" s="82"/>
      <c r="F454" s="97"/>
      <c r="G454" s="82"/>
      <c r="H454" s="96"/>
      <c r="I454" s="206"/>
      <c r="J454" s="207"/>
      <c r="K454" s="79"/>
      <c r="L454" s="79"/>
      <c r="M454" s="98"/>
    </row>
    <row r="456" spans="1:17" x14ac:dyDescent="0.25">
      <c r="D456" s="203"/>
      <c r="M456" s="8"/>
    </row>
    <row r="457" spans="1:17" x14ac:dyDescent="0.25">
      <c r="L457" s="8"/>
      <c r="Q457" s="8"/>
    </row>
    <row r="458" spans="1:17" x14ac:dyDescent="0.25">
      <c r="B458" s="8"/>
      <c r="M458" s="8"/>
    </row>
    <row r="459" spans="1:17" x14ac:dyDescent="0.25">
      <c r="M459" s="8"/>
    </row>
    <row r="462" spans="1:17" x14ac:dyDescent="0.25">
      <c r="B462" s="8"/>
    </row>
    <row r="463" spans="1:17" x14ac:dyDescent="0.25">
      <c r="L463" s="8"/>
      <c r="M463" s="8"/>
    </row>
    <row r="466" spans="5:5" x14ac:dyDescent="0.25">
      <c r="E466" s="182"/>
    </row>
  </sheetData>
  <mergeCells count="17">
    <mergeCell ref="B6:G6"/>
    <mergeCell ref="E449:G449"/>
    <mergeCell ref="E448:G448"/>
    <mergeCell ref="A415:D415"/>
    <mergeCell ref="F1:G1"/>
    <mergeCell ref="E2:H2"/>
    <mergeCell ref="A11:D11"/>
    <mergeCell ref="A206:D206"/>
    <mergeCell ref="B5:G5"/>
    <mergeCell ref="C9:C10"/>
    <mergeCell ref="D9:D10"/>
    <mergeCell ref="A1:B1"/>
    <mergeCell ref="A2:B2"/>
    <mergeCell ref="A3:B3"/>
    <mergeCell ref="E9:E10"/>
    <mergeCell ref="F9:G9"/>
    <mergeCell ref="A9:B10"/>
  </mergeCells>
  <phoneticPr fontId="1" type="noConversion"/>
  <pageMargins left="0.39370078740157483" right="0.19685039370078741" top="0.59055118110236227" bottom="0.78740157480314965" header="0.51181102362204722" footer="0.51181102362204722"/>
  <pageSetup paperSize="9" orientation="portrait" r:id="rId1"/>
  <headerFooter>
    <oddFooter>&amp;C&amp;P</oddFooter>
  </headerFooter>
  <colBreaks count="1" manualBreakCount="1">
    <brk id="7" max="1048575" man="1"/>
  </colBreaks>
  <ignoredErrors>
    <ignoredError sqref="E116 E151 E404 E412 E130 E12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albertkatalin</dc:creator>
  <cp:lastModifiedBy>Albert Katalin</cp:lastModifiedBy>
  <cp:lastPrinted>2019-07-17T12:02:55Z</cp:lastPrinted>
  <dcterms:created xsi:type="dcterms:W3CDTF">2010-03-12T11:09:51Z</dcterms:created>
  <dcterms:modified xsi:type="dcterms:W3CDTF">2019-07-17T12:04:03Z</dcterms:modified>
</cp:coreProperties>
</file>